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5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J71" i="15"/>
  <c r="J72" i="15"/>
  <c r="J62" i="15"/>
  <c r="J58" i="15"/>
  <c r="J27" i="15"/>
  <c r="J29" i="15"/>
  <c r="G29" i="15"/>
  <c r="AB25" i="15"/>
  <c r="AC25" i="15"/>
  <c r="AB26" i="15"/>
  <c r="AC26" i="15"/>
  <c r="AB27" i="15"/>
  <c r="AB28" i="15"/>
  <c r="AC28" i="15"/>
  <c r="AB29" i="15"/>
  <c r="AC29" i="15"/>
  <c r="AB30" i="15"/>
  <c r="AC30" i="15"/>
  <c r="AB31" i="15"/>
  <c r="AC31" i="15"/>
  <c r="AB32" i="15"/>
  <c r="AC32" i="15"/>
  <c r="AB33" i="15"/>
  <c r="AC33" i="15"/>
  <c r="AB34" i="15"/>
  <c r="AC34" i="15"/>
  <c r="AC24" i="15"/>
  <c r="AB24" i="15"/>
  <c r="F24" i="15"/>
  <c r="C49" i="7" l="1"/>
  <c r="C48" i="7"/>
  <c r="A15" i="5" l="1"/>
  <c r="A12" i="5"/>
  <c r="A9" i="5"/>
  <c r="G44" i="16" l="1"/>
  <c r="C44" i="16"/>
  <c r="G43" i="16"/>
  <c r="C43" i="16"/>
  <c r="G40" i="16"/>
  <c r="C40" i="16"/>
  <c r="AC62" i="15"/>
  <c r="AC58" i="15"/>
  <c r="D62" i="15"/>
  <c r="C62" i="15"/>
  <c r="D30" i="15"/>
  <c r="A16" i="24" l="1"/>
  <c r="A13" i="24"/>
  <c r="A10" i="24"/>
  <c r="B57" i="22" l="1"/>
  <c r="C53" i="16" l="1"/>
  <c r="D53" i="16" s="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5" i="22" l="1"/>
  <c r="B52" i="22"/>
  <c r="G53" i="16"/>
  <c r="H53" i="16" s="1"/>
  <c r="A4" i="12" l="1"/>
  <c r="A6" i="13" s="1"/>
  <c r="A5" i="24" l="1"/>
  <c r="A5" i="6" s="1"/>
  <c r="A4" i="17" s="1"/>
  <c r="A5" i="10" s="1"/>
  <c r="A5" i="23" s="1"/>
  <c r="A5" i="16" s="1"/>
  <c r="B83" i="23"/>
  <c r="B82" i="23"/>
  <c r="B77" i="23"/>
  <c r="B70" i="23"/>
  <c r="B78" i="23" s="1"/>
  <c r="B63" i="23"/>
  <c r="A62" i="23"/>
  <c r="B59" i="23"/>
  <c r="B81" i="23" s="1"/>
  <c r="C52" i="23"/>
  <c r="C58" i="23" s="1"/>
  <c r="B52" i="23"/>
  <c r="B58" i="23" s="1"/>
  <c r="AA50" i="23"/>
  <c r="AA59" i="23" s="1"/>
  <c r="Z50" i="23"/>
  <c r="Z59" i="23" s="1"/>
  <c r="Y50" i="23"/>
  <c r="Y59" i="23" s="1"/>
  <c r="X50" i="23"/>
  <c r="X59" i="23" s="1"/>
  <c r="W50" i="23"/>
  <c r="W59" i="23" s="1"/>
  <c r="V50" i="23"/>
  <c r="V59" i="23" s="1"/>
  <c r="U50" i="23"/>
  <c r="U59" i="23" s="1"/>
  <c r="T50" i="23"/>
  <c r="T59" i="23" s="1"/>
  <c r="S50" i="23"/>
  <c r="S59" i="23" s="1"/>
  <c r="R50" i="23"/>
  <c r="R59" i="23" s="1"/>
  <c r="Q50" i="23"/>
  <c r="Q59" i="23" s="1"/>
  <c r="P50" i="23"/>
  <c r="P59" i="23" s="1"/>
  <c r="O50" i="23"/>
  <c r="O59" i="23" s="1"/>
  <c r="N50" i="23"/>
  <c r="N59" i="23" s="1"/>
  <c r="M50" i="23"/>
  <c r="M59" i="23" s="1"/>
  <c r="L50" i="23"/>
  <c r="L59" i="23" s="1"/>
  <c r="K50" i="23"/>
  <c r="K59" i="23" s="1"/>
  <c r="J50" i="23"/>
  <c r="J59" i="23" s="1"/>
  <c r="I50" i="23"/>
  <c r="I59" i="23" s="1"/>
  <c r="H50" i="23"/>
  <c r="H59" i="23" s="1"/>
  <c r="G50" i="23"/>
  <c r="G59" i="23" s="1"/>
  <c r="F50" i="23"/>
  <c r="F59" i="23" s="1"/>
  <c r="E50" i="23"/>
  <c r="E59" i="23" s="1"/>
  <c r="D50" i="23"/>
  <c r="D59" i="23" s="1"/>
  <c r="C50" i="23"/>
  <c r="C59"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D47" i="23"/>
  <c r="D52" i="23" s="1"/>
  <c r="D58" i="23" s="1"/>
  <c r="B45" i="23"/>
  <c r="B46" i="23" s="1"/>
  <c r="B32" i="23"/>
  <c r="F30" i="23"/>
  <c r="F31" i="23" s="1"/>
  <c r="F29" i="23"/>
  <c r="B29" i="23"/>
  <c r="B25" i="23"/>
  <c r="A4" i="15" l="1"/>
  <c r="A5" i="5"/>
  <c r="E47" i="23"/>
  <c r="B67" i="23"/>
  <c r="B69" i="23" s="1"/>
  <c r="B75" i="23"/>
  <c r="A5" i="22" l="1"/>
  <c r="E52" i="23"/>
  <c r="E58" i="23" s="1"/>
  <c r="F47" i="23"/>
  <c r="B76" i="23"/>
  <c r="B71" i="23"/>
  <c r="B72" i="23" l="1"/>
  <c r="B73" i="23" s="1"/>
  <c r="F52" i="23"/>
  <c r="F58" i="23" s="1"/>
  <c r="G47" i="23"/>
  <c r="B79" i="23" l="1"/>
  <c r="B84" i="23" s="1"/>
  <c r="B89" i="23" s="1"/>
  <c r="H47" i="23"/>
  <c r="G52" i="23"/>
  <c r="G58" i="23" s="1"/>
  <c r="B87" i="23" l="1"/>
  <c r="B90" i="23" s="1"/>
  <c r="F28" i="23" s="1"/>
  <c r="B85" i="23"/>
  <c r="H52" i="23"/>
  <c r="H58" i="23" s="1"/>
  <c r="I47" i="23"/>
  <c r="B88" i="23" l="1"/>
  <c r="I52" i="23"/>
  <c r="I58" i="23" s="1"/>
  <c r="J47" i="23"/>
  <c r="J52" i="23" l="1"/>
  <c r="J58" i="23" s="1"/>
  <c r="K47" i="23"/>
  <c r="K52" i="23" l="1"/>
  <c r="K58" i="23" s="1"/>
  <c r="L47" i="23"/>
  <c r="L52" i="23" l="1"/>
  <c r="L58" i="23" s="1"/>
  <c r="M47" i="23"/>
  <c r="M52" i="23" l="1"/>
  <c r="M58" i="23" s="1"/>
  <c r="N47" i="23"/>
  <c r="N52" i="23" l="1"/>
  <c r="N58" i="23" s="1"/>
  <c r="O47" i="23"/>
  <c r="P47" i="23" l="1"/>
  <c r="O52" i="23"/>
  <c r="O58" i="23" s="1"/>
  <c r="Q47" i="23" l="1"/>
  <c r="P52" i="23"/>
  <c r="P58" i="23" s="1"/>
  <c r="Q52" i="23" l="1"/>
  <c r="Q58" i="23" s="1"/>
  <c r="R47" i="23"/>
  <c r="R52" i="23" l="1"/>
  <c r="R58" i="23" s="1"/>
  <c r="S47" i="23"/>
  <c r="S52" i="23" l="1"/>
  <c r="S58" i="23" s="1"/>
  <c r="T47" i="23"/>
  <c r="T52" i="23" l="1"/>
  <c r="T58" i="23" s="1"/>
  <c r="U47" i="23"/>
  <c r="U52" i="23" l="1"/>
  <c r="U58" i="23" s="1"/>
  <c r="V47" i="23"/>
  <c r="V52" i="23" l="1"/>
  <c r="V58" i="23" s="1"/>
  <c r="W47" i="23"/>
  <c r="X47" i="23" l="1"/>
  <c r="W52" i="23"/>
  <c r="W58" i="23" s="1"/>
  <c r="X52" i="23" l="1"/>
  <c r="X58" i="23" s="1"/>
  <c r="Y47" i="23"/>
  <c r="Y52" i="23" l="1"/>
  <c r="Y58" i="23" s="1"/>
  <c r="Z47" i="23"/>
  <c r="Z52" i="23" l="1"/>
  <c r="Z58" i="23" s="1"/>
  <c r="AA47" i="23"/>
  <c r="AA52" i="23" s="1"/>
  <c r="AA58" i="23" s="1"/>
  <c r="A15" i="22" l="1"/>
  <c r="B21" i="22" s="1"/>
  <c r="A12" i="22"/>
  <c r="A9" i="22"/>
  <c r="A14" i="15"/>
  <c r="A11" i="15"/>
  <c r="A8" i="15"/>
  <c r="A15" i="16"/>
  <c r="A12" i="16"/>
  <c r="A9" i="16"/>
  <c r="A15" i="10"/>
  <c r="A12" i="10"/>
  <c r="A9" i="10"/>
  <c r="A14" i="17"/>
  <c r="A11" i="17"/>
  <c r="A8" i="17"/>
  <c r="A15" i="6"/>
  <c r="A12" i="6"/>
  <c r="A9" i="6"/>
  <c r="A16" i="13"/>
  <c r="A13" i="13"/>
  <c r="A10" i="13"/>
  <c r="A14" i="12"/>
  <c r="A11" i="12"/>
  <c r="A8" i="12"/>
  <c r="C34" i="15" l="1"/>
  <c r="G27" i="15" l="1"/>
  <c r="AC27" i="15" s="1"/>
</calcChain>
</file>

<file path=xl/sharedStrings.xml><?xml version="1.0" encoding="utf-8"?>
<sst xmlns="http://schemas.openxmlformats.org/spreadsheetml/2006/main" count="1133" uniqueCount="650">
  <si>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</si>
  <si>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</si>
  <si>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</si>
  <si>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</si>
  <si>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</si>
  <si>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</si>
  <si>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</si>
  <si>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</si>
  <si>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</si>
  <si>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</si>
  <si>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</si>
  <si>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</si>
  <si>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</si>
  <si>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</si>
  <si>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</si>
  <si>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</si>
  <si>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</si>
  <si>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</si>
  <si>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</si>
  <si>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</si>
  <si>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</si>
  <si>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</si>
  <si>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</si>
  <si>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</si>
  <si>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</si>
  <si>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</si>
  <si>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</si>
  <si>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</si>
  <si>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</si>
  <si>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</si>
  <si>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</si>
  <si>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</si>
  <si>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</si>
  <si>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</si>
  <si>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</si>
  <si>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</si>
  <si>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</si>
  <si>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</si>
  <si>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</si>
  <si>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</si>
  <si>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</si>
  <si>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</si>
  <si>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</si>
  <si>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</si>
  <si>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</si>
  <si>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</si>
  <si>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</si>
  <si>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</si>
  <si>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</si>
  <si>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</si>
  <si>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</si>
  <si>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</si>
  <si>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</si>
  <si>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</si>
  <si>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</si>
  <si>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</si>
  <si>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</si>
  <si>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</si>
  <si>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</si>
  <si>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</si>
  <si>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</si>
  <si>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</si>
  <si>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</si>
  <si>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</si>
  <si>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</si>
  <si>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</si>
  <si>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</si>
  <si>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</si>
  <si>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</si>
  <si>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</si>
  <si>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</si>
  <si>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</si>
  <si>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</si>
  <si>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</si>
  <si>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</si>
  <si>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</si>
  <si>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</si>
  <si>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</si>
  <si>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</si>
  <si>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</si>
  <si>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</si>
  <si>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</si>
  <si>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</si>
  <si>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</si>
  <si>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</si>
  <si>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</si>
  <si>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</si>
  <si>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</si>
  <si>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</si>
  <si>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</si>
  <si>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</si>
  <si>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</si>
  <si>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</si>
  <si>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</si>
  <si>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</si>
  <si>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</si>
  <si>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</si>
  <si>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</si>
  <si>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</si>
  <si>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</si>
  <si>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</si>
  <si>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</si>
  <si>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</si>
  <si>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</si>
  <si>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</si>
  <si>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</si>
  <si>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</si>
  <si>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</si>
  <si>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</si>
  <si>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</si>
  <si>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</si>
  <si>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</si>
  <si>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</si>
  <si>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</si>
  <si>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</si>
  <si>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</si>
  <si>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</si>
  <si>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</si>
  <si>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</si>
  <si>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</si>
  <si>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</si>
  <si>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</si>
  <si>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</si>
  <si>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</si>
  <si>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</si>
  <si>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</si>
  <si>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</si>
  <si>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</si>
  <si>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</si>
  <si>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</si>
  <si>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</si>
  <si>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</si>
  <si>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</si>
  <si>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</si>
  <si>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</si>
  <si>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</si>
  <si>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</si>
  <si>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</si>
  <si>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</si>
  <si>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</si>
  <si>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</si>
  <si>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</si>
  <si>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</si>
  <si>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</si>
  <si>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</si>
  <si>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</si>
  <si>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</si>
  <si>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</si>
  <si>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</si>
  <si>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</si>
  <si>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</si>
  <si>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</si>
  <si>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</si>
  <si>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</si>
  <si>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</si>
  <si>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</si>
  <si>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</si>
  <si>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</si>
  <si>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</si>
  <si>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</si>
  <si>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</si>
  <si>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</si>
  <si>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</si>
  <si>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</si>
  <si>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</si>
  <si>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</si>
  <si>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</si>
  <si>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</si>
  <si>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</si>
  <si>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</si>
  <si>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</si>
  <si>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</si>
  <si>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</si>
  <si>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</si>
  <si>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</si>
  <si>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</si>
  <si>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</si>
  <si>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</si>
  <si>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</si>
  <si>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</si>
  <si>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</si>
  <si>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</si>
  <si>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</si>
  <si>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</si>
  <si>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</si>
  <si>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</si>
  <si>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</si>
  <si>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</si>
  <si>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</si>
  <si>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</si>
  <si>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</si>
  <si>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</si>
  <si>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</si>
  <si>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</si>
  <si>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</si>
  <si>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</si>
  <si>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</si>
  <si>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</si>
  <si>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</si>
  <si>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</si>
  <si>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</si>
  <si>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</si>
  <si>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</si>
  <si>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</si>
  <si>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</si>
  <si>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</si>
  <si>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</si>
  <si>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</si>
  <si>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</si>
  <si>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</si>
  <si>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</si>
  <si>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</si>
  <si>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</si>
  <si>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</si>
  <si>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</si>
  <si>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</si>
  <si>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</si>
  <si>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</si>
  <si>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</si>
  <si>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</si>
  <si>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</si>
  <si>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</si>
  <si>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</si>
  <si>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</si>
  <si>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</si>
  <si>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</si>
  <si>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</si>
  <si>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</si>
  <si>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</si>
  <si>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</si>
  <si>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</si>
  <si>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</si>
  <si>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</si>
  <si>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</si>
  <si>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</si>
  <si>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</si>
  <si>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</si>
  <si>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</si>
  <si>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</si>
  <si>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</si>
  <si>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</si>
  <si>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</si>
  <si>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</si>
  <si>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</si>
  <si>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</si>
  <si>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</si>
  <si>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</si>
  <si>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</si>
  <si>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</si>
  <si>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</si>
  <si>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</si>
  <si>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</si>
  <si>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</si>
  <si>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</si>
  <si>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</si>
  <si>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</si>
  <si>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</si>
  <si>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</si>
  <si>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</si>
  <si>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</si>
  <si>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</si>
  <si>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</si>
  <si>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</si>
  <si>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</si>
  <si>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</si>
  <si>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</si>
  <si>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</si>
  <si>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</si>
  <si>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</si>
  <si>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</si>
  <si>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</si>
  <si>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</si>
  <si>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</si>
  <si>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</si>
  <si>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</si>
  <si>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</si>
  <si>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</si>
  <si>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</si>
  <si>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</si>
  <si>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</si>
  <si>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</si>
  <si>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</si>
  <si>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</si>
  <si>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</si>
  <si>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</si>
  <si>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</si>
  <si>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</si>
  <si>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</si>
  <si>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</si>
  <si>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</si>
  <si>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</si>
  <si>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</si>
  <si>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</si>
  <si>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</si>
  <si>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</si>
  <si>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</si>
  <si>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</si>
  <si>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</si>
  <si>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</si>
  <si>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</si>
  <si>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</si>
  <si>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</si>
  <si>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</si>
  <si>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</si>
  <si>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</si>
  <si>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</si>
  <si>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</si>
  <si>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</si>
  <si>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</si>
  <si>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</si>
  <si>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</si>
  <si>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</si>
  <si>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</si>
  <si>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</si>
  <si>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</si>
  <si>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</si>
  <si>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</si>
  <si>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</si>
  <si>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</si>
  <si>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</si>
  <si>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</si>
  <si>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</si>
  <si>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</si>
  <si>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</si>
  <si>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</si>
  <si>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</si>
  <si>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</si>
  <si>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</si>
  <si>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</si>
  <si>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</si>
  <si>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</si>
  <si>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</si>
  <si>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</si>
  <si>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</si>
  <si>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</si>
  <si>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</si>
  <si>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</si>
  <si>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</si>
  <si>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</si>
  <si>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</si>
  <si>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</si>
  <si>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</si>
  <si>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</si>
  <si>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</si>
  <si>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</si>
  <si>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</si>
  <si>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</si>
  <si>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</si>
  <si>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</si>
  <si>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</si>
  <si>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</si>
  <si>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</si>
  <si>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</si>
  <si>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</si>
  <si>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</si>
  <si>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</si>
  <si>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</si>
  <si>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</si>
  <si>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</si>
  <si>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</si>
  <si>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</si>
  <si>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</si>
  <si>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</si>
  <si>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</si>
  <si>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</si>
  <si>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</si>
  <si>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</si>
  <si>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</si>
  <si>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</si>
  <si>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</si>
  <si>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</si>
  <si>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</si>
  <si>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</si>
  <si>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</si>
  <si>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</si>
  <si>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</si>
  <si>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</si>
  <si>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</si>
  <si>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</si>
  <si>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</si>
  <si>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</si>
  <si>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</si>
  <si>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</si>
  <si>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</si>
  <si>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</si>
  <si>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</si>
  <si>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</si>
  <si>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</si>
  <si>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</si>
  <si>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</si>
  <si>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</si>
  <si>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</si>
  <si>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</si>
  <si>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</si>
  <si>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</si>
  <si>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</si>
  <si>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</si>
  <si>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</si>
  <si>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</si>
  <si>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</si>
  <si>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</si>
  <si>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</si>
  <si>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</si>
  <si>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</si>
  <si>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</si>
  <si>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</si>
  <si>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</si>
  <si>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</si>
  <si>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</si>
  <si>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</si>
  <si>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</si>
  <si>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</si>
  <si>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</si>
  <si>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</si>
  <si>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</si>
  <si>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</si>
  <si>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</si>
  <si>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</si>
  <si>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</si>
  <si>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</si>
  <si>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</si>
  <si>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</si>
  <si>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</si>
  <si>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</si>
  <si>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</si>
  <si>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</si>
  <si>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</si>
  <si>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</si>
  <si>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</si>
  <si>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</si>
  <si>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</si>
  <si>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</si>
  <si>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</si>
  <si>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</si>
  <si>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</si>
  <si>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</si>
  <si>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</si>
  <si>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</si>
  <si>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</si>
  <si>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</si>
  <si>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</si>
  <si>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</si>
  <si>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</si>
  <si>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</si>
  <si>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</si>
  <si>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</si>
  <si>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</si>
  <si>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</si>
  <si>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</si>
  <si>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</si>
  <si>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</si>
  <si>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</si>
  <si>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</si>
  <si>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</si>
  <si>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</si>
  <si>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</si>
  <si>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</si>
  <si>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</si>
  <si>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</si>
  <si>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</si>
  <si>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</si>
  <si>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</si>
  <si>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</si>
  <si>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</si>
  <si>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</si>
  <si>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</si>
  <si>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</si>
  <si>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</si>
  <si>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</si>
  <si>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</si>
  <si>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</si>
  <si>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</si>
  <si>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</si>
  <si>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</si>
  <si>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</si>
  <si>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</si>
  <si>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</si>
  <si>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</si>
  <si>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</si>
  <si>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</si>
  <si>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</si>
  <si>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</si>
  <si>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</si>
  <si>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</si>
  <si>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</si>
  <si>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</si>
  <si>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</si>
  <si>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</si>
  <si>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</si>
  <si>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</si>
  <si>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</si>
  <si>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PP</t>
  </si>
  <si>
    <t>DPP</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</si>
  <si>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</si>
  <si>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</si>
  <si>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</si>
  <si>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Модернизация  ВЛ 110 кВ ПП Северный-Харампурская 1,2  (установка дополнительных опор -33 шт.)</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</si>
  <si>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</si>
  <si>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</si>
  <si>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</si>
  <si>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</si>
  <si>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</si>
  <si>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</si>
  <si>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</si>
  <si>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</si>
  <si>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</si>
  <si>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Реализация объекта в установленные сроки.</t>
  </si>
  <si>
    <t xml:space="preserve">Проблемные вопросы отсутствуют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</si>
  <si>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</si>
  <si>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</si>
  <si>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</si>
  <si>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</si>
  <si>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</si>
  <si>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</si>
  <si>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</si>
  <si>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</si>
  <si>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</si>
  <si>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</si>
  <si>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</si>
  <si>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</si>
  <si>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</si>
  <si>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</si>
  <si>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</si>
  <si>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</si>
  <si>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</si>
  <si>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</si>
  <si>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</si>
  <si>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</si>
  <si>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</si>
  <si>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</si>
  <si>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 xml:space="preserve">АО "Россети Тюмень" </t>
  </si>
  <si>
    <t>Модернизация  ВЛ 110 кВ ПП Северный-Харампурская 1,2  ( установка дополнительных опор -33шт.)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</si>
  <si>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</si>
  <si>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</si>
  <si>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</si>
  <si>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</si>
  <si>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</si>
  <si>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</si>
  <si>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</si>
  <si>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</si>
  <si>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</si>
  <si>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</si>
  <si>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</si>
  <si>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</si>
  <si>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</si>
  <si>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</si>
  <si>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</si>
  <si>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</si>
  <si>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</si>
  <si>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</si>
  <si>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</si>
  <si>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</si>
  <si>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</si>
  <si>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</si>
  <si>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</si>
  <si>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</si>
  <si>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</si>
  <si>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</si>
  <si>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</si>
  <si>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</si>
  <si>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</si>
  <si>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</si>
  <si>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</si>
  <si>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</si>
  <si>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</si>
  <si>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</si>
  <si>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</si>
  <si>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</si>
  <si>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</si>
  <si>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</si>
  <si>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</si>
  <si>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</si>
  <si>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Пуровский район</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</si>
  <si>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</si>
  <si>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</si>
  <si>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</si>
  <si>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</si>
  <si>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</si>
  <si>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</si>
  <si>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</si>
  <si>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</si>
  <si>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</si>
  <si>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</si>
  <si>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</si>
  <si>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</si>
  <si>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</si>
  <si>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</si>
  <si>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</si>
  <si>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</si>
  <si>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</si>
  <si>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</si>
  <si>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</si>
  <si>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</si>
  <si>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</si>
  <si>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</si>
  <si>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</si>
  <si>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</si>
  <si>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</si>
  <si>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</si>
  <si>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</si>
  <si>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</si>
  <si>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</si>
  <si>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</si>
  <si>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</si>
  <si>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</si>
  <si>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</si>
  <si>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</si>
  <si>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</si>
  <si>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</si>
  <si>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</si>
  <si>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</si>
  <si>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</si>
  <si>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</si>
  <si>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</si>
  <si>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</si>
  <si>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</si>
  <si>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</si>
  <si>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</si>
  <si>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</si>
  <si>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</si>
  <si>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</si>
  <si>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</si>
  <si>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</si>
  <si>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</si>
  <si>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</si>
  <si>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</si>
  <si>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</si>
  <si>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</si>
  <si>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</si>
  <si>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</si>
  <si>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</si>
  <si>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</si>
  <si>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</si>
  <si>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</si>
  <si>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</si>
  <si>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</si>
  <si>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</si>
  <si>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</si>
  <si>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</si>
  <si>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</si>
  <si>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</si>
  <si>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</si>
  <si>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</si>
  <si>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отсутствуют</t>
  </si>
  <si>
    <t>С</t>
  </si>
  <si>
    <t>показатель объема финансовых потребностей, необходимых для реализации
мероприятий, направленных на выполнение требований законодательства (Фтз )-43.70 млн.руб</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</si>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</sst>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00_ ;\-#,##0.000\ "/>
    <numFmt numFmtId="172" formatCode="0_ ;\-0\ "/>
    <numFmt numFmtId="173" formatCode="0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i/>
      <sz val="8"/>
      <color theme="0"/>
      <name val="Arial"/>
      <family val="2"/>
      <charset val="204"/>
    </font>
    <font>
      <sz val="12"/>
      <color indexed="9"/>
      <name val="Times New Roman"/>
      <family val="1"/>
      <charset val="204"/>
    </font>
    <font>
      <sz val="11"/>
      <color indexed="9"/>
      <name val="Times New Roman"/>
      <family val="1"/>
      <charset val="204"/>
    </font>
    <font>
      <sz val="10"/>
      <color theme="1"/>
      <name val="Times New Roman"/>
      <family val="1"/>
      <charset val="204"/>
    </font>
    <font>
      <i/>
      <sz val="12"/>
      <color rgb="FF000000"/>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left" vertical="center"/>
    </xf>
    <xf numFmtId="0" fontId="10" fillId="0" borderId="0" xfId="1" applyFont="1" applyAlignment="1">
      <alignment horizontal="left"/>
    </xf>
    <xf numFmtId="0" fontId="9" fillId="0" borderId="0" xfId="1" applyFont="1" applyAlignment="1">
      <alignment horizontal="center" vertical="center"/>
    </xf>
    <xf numFmtId="0" fontId="9"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8" fillId="0" borderId="0" xfId="1" applyFont="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63" fillId="0" borderId="0" xfId="68" applyFont="1" applyFill="1" applyAlignment="1">
      <alignment horizontal="center"/>
    </xf>
    <xf numFmtId="0" fontId="63"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8"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168" fontId="41" fillId="0" borderId="1" xfId="0" applyNumberFormat="1" applyFont="1" applyBorder="1" applyAlignment="1">
      <alignment vertical="center"/>
    </xf>
    <xf numFmtId="0" fontId="64" fillId="0" borderId="0" xfId="0" applyFont="1" applyAlignment="1">
      <alignment vertical="center"/>
    </xf>
    <xf numFmtId="3" fontId="64" fillId="0" borderId="0" xfId="0" applyNumberFormat="1" applyFont="1" applyFill="1" applyProtection="1">
      <protection locked="0"/>
    </xf>
    <xf numFmtId="0" fontId="64" fillId="0" borderId="0" xfId="0" applyFont="1" applyFill="1"/>
    <xf numFmtId="3" fontId="65" fillId="0" borderId="0" xfId="0" applyNumberFormat="1" applyFont="1" applyFill="1"/>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8" xfId="0" applyNumberFormat="1" applyFont="1" applyBorder="1" applyAlignment="1">
      <alignment vertical="center"/>
    </xf>
    <xf numFmtId="3" fontId="41" fillId="0" borderId="23" xfId="0" applyNumberFormat="1" applyFont="1" applyBorder="1" applyAlignment="1">
      <alignment vertical="center"/>
    </xf>
    <xf numFmtId="3" fontId="41" fillId="0" borderId="49"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48" xfId="0" applyNumberFormat="1" applyFont="1" applyBorder="1" applyAlignment="1">
      <alignment vertical="center"/>
    </xf>
    <xf numFmtId="168" fontId="41" fillId="0" borderId="4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2" fontId="41" fillId="0" borderId="1" xfId="0" applyNumberFormat="1" applyFont="1" applyBorder="1" applyAlignment="1">
      <alignmen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0" borderId="49"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0" fontId="11" fillId="0" borderId="27" xfId="0" applyNumberFormat="1" applyFont="1" applyFill="1" applyBorder="1" applyAlignment="1">
      <alignment horizontal="center" vertical="center" wrapText="1"/>
    </xf>
    <xf numFmtId="168" fontId="41" fillId="0" borderId="1" xfId="0" applyNumberFormat="1" applyFont="1" applyFill="1" applyBorder="1" applyAlignment="1">
      <alignment vertical="center"/>
    </xf>
    <xf numFmtId="168" fontId="41" fillId="0" borderId="4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0" borderId="48"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68" fontId="42" fillId="0" borderId="48" xfId="0" applyNumberFormat="1" applyFont="1" applyFill="1" applyBorder="1" applyAlignment="1">
      <alignment vertical="center"/>
    </xf>
    <xf numFmtId="170" fontId="42" fillId="0" borderId="1" xfId="0" applyNumberFormat="1" applyFont="1" applyFill="1" applyBorder="1" applyAlignment="1">
      <alignment vertical="center"/>
    </xf>
    <xf numFmtId="0" fontId="42" fillId="0" borderId="24" xfId="0" applyFont="1" applyFill="1" applyBorder="1" applyAlignment="1">
      <alignment vertical="center"/>
    </xf>
    <xf numFmtId="170"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right"/>
    </xf>
    <xf numFmtId="0" fontId="0" fillId="25" borderId="1" xfId="0" applyFill="1" applyBorder="1"/>
    <xf numFmtId="0" fontId="0" fillId="0" borderId="1" xfId="0" applyBorder="1" applyAlignment="1"/>
    <xf numFmtId="0" fontId="0" fillId="0" borderId="1" xfId="0"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1" fillId="0" borderId="1" xfId="2" applyFont="1" applyFill="1" applyBorder="1"/>
    <xf numFmtId="0" fontId="11" fillId="0" borderId="0" xfId="2" applyFont="1" applyAlignment="1">
      <alignment horizontal="right" vertical="center"/>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31" xfId="0" applyFont="1" applyBorder="1" applyAlignment="1">
      <alignment horizontal="left" vertical="top" wrapText="1"/>
    </xf>
    <xf numFmtId="0" fontId="12" fillId="0" borderId="0" xfId="2" applyNumberFormat="1" applyFont="1" applyAlignment="1">
      <alignment horizontal="left" vertical="center"/>
    </xf>
    <xf numFmtId="0" fontId="12" fillId="0" borderId="0" xfId="2" applyNumberFormat="1" applyFont="1" applyAlignment="1">
      <alignment horizontal="left"/>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5" fillId="0" borderId="0" xfId="1" applyNumberFormat="1" applyFont="1" applyAlignment="1">
      <alignment horizontal="left" vertical="center"/>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0" xfId="0" applyFont="1" applyBorder="1" applyAlignment="1">
      <alignment horizontal="left" vertical="top" wrapText="1"/>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46" fillId="0" borderId="0" xfId="49" applyFont="1"/>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11" fontId="0" fillId="0" borderId="1" xfId="0" applyNumberFormat="1" applyBorder="1"/>
    <xf numFmtId="0" fontId="7" fillId="0" borderId="1" xfId="1" applyFont="1" applyBorder="1" applyAlignment="1">
      <alignment horizontal="center" wrapText="1"/>
    </xf>
    <xf numFmtId="0" fontId="46" fillId="0" borderId="1" xfId="70" applyFont="1" applyFill="1" applyBorder="1" applyAlignment="1">
      <alignment horizontal="center" vertical="top" wrapText="1" shrinkToFi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1" xfId="0" applyFont="1" applyBorder="1" applyAlignment="1">
      <alignment horizontal="center"/>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2" fontId="11" fillId="0" borderId="1" xfId="7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0" fillId="0" borderId="37" xfId="0" applyBorder="1"/>
    <xf numFmtId="0" fontId="0" fillId="0" borderId="0" xfId="0" applyBorder="1"/>
    <xf numFmtId="0" fontId="0" fillId="0" borderId="52" xfId="0" applyBorder="1"/>
    <xf numFmtId="0" fontId="0" fillId="0" borderId="0" xfId="0" applyFill="1" applyBorder="1"/>
    <xf numFmtId="16" fontId="0" fillId="0" borderId="0" xfId="0" applyNumberFormat="1" applyBorder="1"/>
    <xf numFmtId="49" fontId="70" fillId="0" borderId="1" xfId="0" applyNumberFormat="1" applyFont="1" applyFill="1" applyBorder="1" applyAlignment="1">
      <alignment horizontal="center" vertical="center" wrapText="1"/>
    </xf>
    <xf numFmtId="49" fontId="70" fillId="0" borderId="48" xfId="0" applyNumberFormat="1" applyFont="1" applyFill="1" applyBorder="1" applyAlignment="1">
      <alignment horizontal="center" vertical="center" wrapText="1"/>
    </xf>
    <xf numFmtId="49" fontId="70" fillId="0" borderId="26" xfId="0" applyNumberFormat="1" applyFont="1" applyFill="1" applyBorder="1" applyAlignment="1">
      <alignment horizontal="center" vertical="center" wrapText="1"/>
    </xf>
    <xf numFmtId="49" fontId="41" fillId="0" borderId="23" xfId="0" applyNumberFormat="1" applyFont="1" applyFill="1" applyBorder="1" applyAlignment="1">
      <alignment horizontal="center" vertical="center" wrapText="1"/>
    </xf>
    <xf numFmtId="0" fontId="41" fillId="0" borderId="1" xfId="62" applyFont="1" applyBorder="1" applyAlignment="1">
      <alignment horizontal="left" vertical="center" wrapText="1"/>
    </xf>
    <xf numFmtId="0" fontId="41" fillId="0" borderId="23" xfId="0" applyFont="1" applyFill="1" applyBorder="1" applyAlignment="1">
      <alignment horizontal="center" vertical="center" wrapText="1"/>
    </xf>
    <xf numFmtId="0" fontId="71" fillId="0" borderId="23" xfId="0" applyFont="1" applyFill="1" applyBorder="1" applyAlignment="1">
      <alignment horizontal="center" vertical="center" wrapText="1"/>
    </xf>
    <xf numFmtId="0" fontId="41" fillId="0" borderId="49" xfId="0" applyFont="1" applyFill="1" applyBorder="1" applyAlignment="1">
      <alignment horizontal="center" vertical="center" wrapText="1"/>
    </xf>
    <xf numFmtId="1" fontId="46" fillId="26" borderId="1" xfId="0" applyNumberFormat="1" applyFont="1" applyFill="1" applyBorder="1" applyAlignment="1">
      <alignment horizontal="center" vertical="center"/>
    </xf>
    <xf numFmtId="49" fontId="46" fillId="26" borderId="3" xfId="0" applyNumberFormat="1" applyFont="1" applyFill="1" applyBorder="1" applyAlignment="1">
      <alignment horizontal="center" vertical="center" wrapText="1"/>
    </xf>
    <xf numFmtId="1" fontId="46" fillId="0" borderId="3" xfId="0" applyNumberFormat="1" applyFont="1" applyBorder="1" applyAlignment="1">
      <alignment horizontal="center" vertical="center"/>
    </xf>
    <xf numFmtId="49" fontId="46" fillId="0" borderId="3" xfId="0" applyNumberFormat="1" applyFont="1" applyBorder="1" applyAlignment="1">
      <alignment horizontal="center" vertical="center"/>
    </xf>
    <xf numFmtId="3" fontId="46" fillId="26" borderId="3" xfId="0" applyNumberFormat="1" applyFont="1" applyFill="1" applyBorder="1" applyAlignment="1">
      <alignment horizontal="center" vertical="center" wrapText="1"/>
    </xf>
    <xf numFmtId="49" fontId="46" fillId="0" borderId="3" xfId="0" applyNumberFormat="1" applyFont="1" applyBorder="1" applyAlignment="1">
      <alignment horizontal="center" vertical="center" wrapText="1"/>
    </xf>
    <xf numFmtId="3" fontId="46" fillId="0" borderId="3" xfId="0" applyNumberFormat="1" applyFont="1" applyBorder="1" applyAlignment="1">
      <alignment horizontal="center" vertical="center" wrapText="1"/>
    </xf>
    <xf numFmtId="49" fontId="46" fillId="26" borderId="3" xfId="0" applyNumberFormat="1" applyFont="1" applyFill="1" applyBorder="1" applyAlignment="1">
      <alignment horizontal="center" vertical="center"/>
    </xf>
    <xf numFmtId="49" fontId="58" fillId="26" borderId="3" xfId="0" applyNumberFormat="1" applyFont="1" applyFill="1" applyBorder="1" applyAlignment="1">
      <alignment horizontal="center" vertical="center" wrapText="1"/>
    </xf>
    <xf numFmtId="1" fontId="46" fillId="0" borderId="6" xfId="0" applyNumberFormat="1" applyFont="1" applyBorder="1" applyAlignment="1">
      <alignment horizontal="center" vertical="center"/>
    </xf>
    <xf numFmtId="49" fontId="46" fillId="0" borderId="53" xfId="0" applyNumberFormat="1" applyFont="1" applyBorder="1" applyAlignment="1">
      <alignment horizontal="center" vertical="center"/>
    </xf>
    <xf numFmtId="1" fontId="46" fillId="0" borderId="53" xfId="0" applyNumberFormat="1" applyFont="1" applyBorder="1" applyAlignment="1">
      <alignment horizontal="center" vertical="center"/>
    </xf>
    <xf numFmtId="0" fontId="46" fillId="0" borderId="53" xfId="0" applyFont="1" applyBorder="1"/>
    <xf numFmtId="49" fontId="46" fillId="0" borderId="53" xfId="0" applyNumberFormat="1" applyFont="1" applyBorder="1" applyAlignment="1">
      <alignment horizontal="center" vertical="center" wrapText="1"/>
    </xf>
    <xf numFmtId="3" fontId="46" fillId="0" borderId="53" xfId="0" applyNumberFormat="1" applyFont="1" applyBorder="1" applyAlignment="1">
      <alignment horizontal="center" vertical="center" wrapText="1"/>
    </xf>
    <xf numFmtId="49" fontId="72" fillId="0" borderId="28" xfId="0" quotePrefix="1" applyNumberFormat="1" applyFont="1" applyFill="1" applyBorder="1" applyAlignment="1">
      <alignment horizontal="center" vertical="center" wrapText="1"/>
    </xf>
    <xf numFmtId="49" fontId="46" fillId="0" borderId="27" xfId="0" applyNumberFormat="1" applyFont="1" applyFill="1" applyBorder="1" applyAlignment="1">
      <alignment horizontal="center" vertical="center" wrapText="1"/>
    </xf>
    <xf numFmtId="49" fontId="72" fillId="0" borderId="27" xfId="0" quotePrefix="1" applyNumberFormat="1" applyFont="1" applyFill="1" applyBorder="1" applyAlignment="1">
      <alignment horizontal="center" vertical="center" wrapText="1"/>
    </xf>
    <xf numFmtId="49" fontId="72" fillId="0" borderId="27" xfId="0" applyNumberFormat="1" applyFont="1" applyFill="1" applyBorder="1" applyAlignment="1">
      <alignment horizontal="center" vertical="center" wrapText="1"/>
    </xf>
    <xf numFmtId="1" fontId="46" fillId="0" borderId="27" xfId="0" applyNumberFormat="1" applyFont="1" applyFill="1" applyBorder="1" applyAlignment="1">
      <alignment horizontal="center" vertical="center"/>
    </xf>
    <xf numFmtId="173" fontId="72" fillId="0" borderId="27" xfId="0" applyNumberFormat="1" applyFont="1" applyFill="1" applyBorder="1" applyAlignment="1">
      <alignment horizontal="center" vertical="center" wrapText="1"/>
    </xf>
    <xf numFmtId="3" fontId="72" fillId="0" borderId="27" xfId="0" applyNumberFormat="1" applyFont="1" applyFill="1" applyBorder="1" applyAlignment="1">
      <alignment horizontal="center" vertical="center" wrapText="1"/>
    </xf>
    <xf numFmtId="3" fontId="58" fillId="0" borderId="27" xfId="0" applyNumberFormat="1" applyFont="1" applyFill="1" applyBorder="1" applyAlignment="1">
      <alignment horizontal="center" vertical="center" wrapText="1"/>
    </xf>
    <xf numFmtId="0" fontId="68" fillId="0" borderId="27" xfId="49" applyFont="1" applyFill="1" applyBorder="1"/>
    <xf numFmtId="0" fontId="68" fillId="0" borderId="54" xfId="49" applyFont="1" applyFill="1" applyBorder="1"/>
    <xf numFmtId="0" fontId="68" fillId="0" borderId="26" xfId="49" applyFont="1" applyFill="1" applyBorder="1"/>
    <xf numFmtId="0" fontId="68" fillId="0" borderId="1" xfId="49" applyFont="1" applyFill="1" applyBorder="1"/>
    <xf numFmtId="49" fontId="72"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68" fillId="0" borderId="48" xfId="49" applyFont="1" applyFill="1" applyBorder="1"/>
    <xf numFmtId="0" fontId="68" fillId="0" borderId="24" xfId="49" applyFont="1" applyFill="1" applyBorder="1"/>
    <xf numFmtId="0" fontId="68" fillId="0" borderId="23" xfId="49" applyFont="1" applyFill="1" applyBorder="1"/>
    <xf numFmtId="49" fontId="72" fillId="0" borderId="23" xfId="0" applyNumberFormat="1" applyFont="1" applyFill="1" applyBorder="1" applyAlignment="1">
      <alignment horizontal="center" vertical="center" wrapText="1"/>
    </xf>
    <xf numFmtId="3" fontId="58" fillId="0" borderId="23" xfId="0" applyNumberFormat="1" applyFont="1" applyFill="1" applyBorder="1" applyAlignment="1">
      <alignment horizontal="center" vertical="center" wrapText="1"/>
    </xf>
    <xf numFmtId="0" fontId="68" fillId="0" borderId="49" xfId="49" applyFont="1" applyFill="1" applyBorder="1"/>
    <xf numFmtId="0" fontId="41" fillId="0" borderId="30" xfId="2" applyNumberFormat="1" applyFont="1" applyFill="1" applyBorder="1" applyAlignment="1">
      <alignment horizontal="left" wrapText="1"/>
    </xf>
    <xf numFmtId="169"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169" fontId="41" fillId="0" borderId="33"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73" fillId="0" borderId="50" xfId="0" applyFont="1" applyFill="1" applyBorder="1"/>
    <xf numFmtId="0" fontId="73" fillId="0" borderId="51" xfId="0" applyFont="1" applyFill="1" applyBorder="1"/>
    <xf numFmtId="0" fontId="73" fillId="0" borderId="35" xfId="0" applyFont="1" applyFill="1" applyBorder="1" applyAlignment="1">
      <alignment horizontal="right"/>
    </xf>
    <xf numFmtId="0" fontId="73" fillId="0" borderId="0" xfId="0" applyFont="1" applyFill="1"/>
    <xf numFmtId="0" fontId="73" fillId="0" borderId="37" xfId="0" applyFont="1" applyFill="1" applyBorder="1"/>
    <xf numFmtId="0" fontId="73" fillId="0" borderId="0" xfId="0" applyFont="1" applyFill="1" applyBorder="1"/>
    <xf numFmtId="0" fontId="73" fillId="0" borderId="52" xfId="0" applyFont="1" applyFill="1" applyBorder="1" applyAlignment="1">
      <alignment horizontal="right"/>
    </xf>
    <xf numFmtId="0" fontId="73" fillId="0" borderId="52" xfId="0" applyFont="1" applyFill="1" applyBorder="1"/>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0" fillId="0" borderId="1" xfId="0" applyNumberFormat="1" applyFont="1" applyFill="1" applyBorder="1" applyAlignment="1">
      <alignment horizontal="center" vertical="center" wrapText="1"/>
    </xf>
    <xf numFmtId="49" fontId="70" fillId="0" borderId="26"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62" applyFont="1" applyBorder="1" applyAlignment="1">
      <alignment horizontal="center" vertical="center"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2" applyNumberFormat="1" applyFont="1" applyFill="1" applyBorder="1" applyAlignment="1">
      <alignment horizontal="right" wrapText="1"/>
    </xf>
    <xf numFmtId="0" fontId="43" fillId="0" borderId="0" xfId="41" applyFont="1" applyFill="1"/>
    <xf numFmtId="0" fontId="43" fillId="0" borderId="0" xfId="41" applyFont="1"/>
    <xf numFmtId="0" fontId="11" fillId="0" borderId="1" xfId="2" applyFont="1" applyBorder="1" applyAlignment="1">
      <alignment horizontal="left" vertical="top" wrapText="1"/>
    </xf>
    <xf numFmtId="0" fontId="41" fillId="0" borderId="25" xfId="2" applyFont="1" applyFill="1" applyBorder="1" applyAlignment="1">
      <alignment horizontal="left" vertical="center" wrapText="1"/>
    </xf>
    <xf numFmtId="0" fontId="41" fillId="0" borderId="56" xfId="2" applyFont="1" applyFill="1" applyBorder="1" applyAlignment="1">
      <alignment horizontal="justify" vertical="top" wrapText="1"/>
    </xf>
    <xf numFmtId="0" fontId="42" fillId="0" borderId="56" xfId="2" applyFont="1" applyFill="1" applyBorder="1" applyAlignment="1">
      <alignment horizontal="justify" vertical="top" wrapText="1"/>
    </xf>
    <xf numFmtId="169" fontId="36" fillId="0" borderId="38" xfId="0" applyNumberFormat="1" applyFont="1" applyFill="1" applyBorder="1" applyAlignment="1">
      <alignment horizontal="left" vertical="center" wrapText="1"/>
    </xf>
    <xf numFmtId="169" fontId="36" fillId="0" borderId="40" xfId="0" applyNumberFormat="1"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39" fillId="0" borderId="20" xfId="1" applyFont="1" applyBorder="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73" fillId="0" borderId="37"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37"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0" fillId="0" borderId="37" xfId="0" applyBorder="1" applyAlignment="1">
      <alignment horizontal="center"/>
    </xf>
    <xf numFmtId="0" fontId="0" fillId="0" borderId="0" xfId="0" applyBorder="1" applyAlignment="1">
      <alignment horizontal="center"/>
    </xf>
    <xf numFmtId="0" fontId="0" fillId="0" borderId="52" xfId="0" applyBorder="1" applyAlignment="1">
      <alignment horizontal="center"/>
    </xf>
    <xf numFmtId="49" fontId="70" fillId="0" borderId="26" xfId="0" applyNumberFormat="1"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70" fillId="0" borderId="48"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0" fontId="75" fillId="0" borderId="37"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6" fillId="0" borderId="37" xfId="0" applyFont="1" applyFill="1" applyBorder="1" applyAlignment="1">
      <alignment horizontal="center"/>
    </xf>
    <xf numFmtId="0" fontId="76" fillId="0" borderId="0" xfId="0" applyFont="1" applyFill="1" applyBorder="1" applyAlignment="1">
      <alignment horizontal="center"/>
    </xf>
    <xf numFmtId="0" fontId="76" fillId="0" borderId="52" xfId="0" applyFont="1" applyFill="1" applyBorder="1" applyAlignment="1">
      <alignment horizontal="center"/>
    </xf>
    <xf numFmtId="0" fontId="68" fillId="0" borderId="10" xfId="69" applyFont="1" applyFill="1" applyBorder="1" applyAlignment="1">
      <alignment vertical="center" wrapText="1" shrinkToFit="1"/>
    </xf>
    <xf numFmtId="0" fontId="0" fillId="0" borderId="6" xfId="0" applyBorder="1" applyAlignment="1">
      <alignment vertical="center" wrapText="1" shrinkToFi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471D-43B3-B75D-5B37DBE94D96}"/>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471D-43B3-B75D-5B37DBE94D96}"/>
            </c:ext>
          </c:extLst>
        </c:ser>
        <c:dLbls>
          <c:showLegendKey val="0"/>
          <c:showVal val="0"/>
          <c:showCatName val="0"/>
          <c:showSerName val="0"/>
          <c:showPercent val="0"/>
          <c:showBubbleSize val="0"/>
        </c:dLbls>
        <c:smooth val="0"/>
        <c:axId val="532207888"/>
        <c:axId val="532208448"/>
      </c:lineChart>
      <c:catAx>
        <c:axId val="53220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208448"/>
        <c:crosses val="autoZero"/>
        <c:auto val="1"/>
        <c:lblAlgn val="ctr"/>
        <c:lblOffset val="100"/>
        <c:noMultiLvlLbl val="0"/>
      </c:catAx>
      <c:valAx>
        <c:axId val="5322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207888"/>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55E9-4CD0-AC82-640512329682}"/>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55E9-4CD0-AC82-640512329682}"/>
            </c:ext>
          </c:extLst>
        </c:ser>
        <c:dLbls>
          <c:showLegendKey val="0"/>
          <c:showVal val="0"/>
          <c:showCatName val="0"/>
          <c:showSerName val="0"/>
          <c:showPercent val="0"/>
          <c:showBubbleSize val="0"/>
        </c:dLbls>
        <c:smooth val="0"/>
        <c:axId val="338553280"/>
        <c:axId val="338553840"/>
      </c:lineChart>
      <c:catAx>
        <c:axId val="3385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8553840"/>
        <c:crosses val="autoZero"/>
        <c:auto val="1"/>
        <c:lblAlgn val="ctr"/>
        <c:lblOffset val="100"/>
        <c:noMultiLvlLbl val="0"/>
      </c:catAx>
      <c:valAx>
        <c:axId val="3385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8553280"/>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2769885789183025E-2"/>
          <c:y val="8.6538732405387397E-2"/>
          <c:w val="0.88526874712848669"/>
          <c:h val="0.87179760052834721"/>
        </c:manualLayout>
      </c:layout>
      <c:lineChart>
        <c:grouping val="standard"/>
        <c:varyColors val="0"/>
        <c:ser>
          <c:idx val="0"/>
          <c:order val="0"/>
          <c:tx>
            <c:v>PV</c:v>
          </c:tx>
          <c:marker>
            <c:symbol val="none"/>
          </c:marker>
          <c:val>
            <c:numLit>
              <c:formatCode>General</c:formatCode>
              <c:ptCount val="23"/>
              <c:pt idx="0">
                <c:v>24460216.487269569</c:v>
              </c:pt>
              <c:pt idx="1">
                <c:v>24074989.363115314</c:v>
              </c:pt>
              <c:pt idx="2">
                <c:v>19973313.247360904</c:v>
              </c:pt>
              <c:pt idx="3">
                <c:v>14762873.35590711</c:v>
              </c:pt>
              <c:pt idx="4">
                <c:v>12907731.322485458</c:v>
              </c:pt>
              <c:pt idx="5">
                <c:v>11319117.967523677</c:v>
              </c:pt>
              <c:pt idx="6">
                <c:v>9893184.5463811308</c:v>
              </c:pt>
              <c:pt idx="7">
                <c:v>8636968.5236514434</c:v>
              </c:pt>
              <c:pt idx="8">
                <c:v>7514798.8688403256</c:v>
              </c:pt>
              <c:pt idx="9">
                <c:v>6578319.0873045744</c:v>
              </c:pt>
              <c:pt idx="10">
                <c:v>5758251.7899555797</c:v>
              </c:pt>
              <c:pt idx="11">
                <c:v>5048812.8692683512</c:v>
              </c:pt>
              <c:pt idx="12">
                <c:v>4401969.9452880668</c:v>
              </c:pt>
              <c:pt idx="13">
                <c:v>3908012.6296118083</c:v>
              </c:pt>
              <c:pt idx="14">
                <c:v>3418677.9160801028</c:v>
              </c:pt>
              <c:pt idx="15">
                <c:v>2988252.3959523863</c:v>
              </c:pt>
              <c:pt idx="16">
                <c:v>2615818.5289546973</c:v>
              </c:pt>
              <c:pt idx="17">
                <c:v>2285313.3511386602</c:v>
              </c:pt>
              <c:pt idx="18">
                <c:v>1993791.357011779</c:v>
              </c:pt>
              <c:pt idx="19">
                <c:v>1742194.9872848066</c:v>
              </c:pt>
              <c:pt idx="20">
                <c:v>1523272.087016789</c:v>
              </c:pt>
              <c:pt idx="21">
                <c:v>1331232.2540721574</c:v>
              </c:pt>
              <c:pt idx="22">
                <c:v>1165120.3689172969</c:v>
              </c:pt>
            </c:numLit>
          </c:val>
          <c:smooth val="0"/>
          <c:extLst>
            <c:ext xmlns:c16="http://schemas.microsoft.com/office/drawing/2014/chart" uri="{C3380CC4-5D6E-409C-BE32-E72D297353CC}">
              <c16:uniqueId val="{00000000-A68F-441F-BCF5-95BB8867DF2B}"/>
            </c:ext>
          </c:extLst>
        </c:ser>
        <c:ser>
          <c:idx val="1"/>
          <c:order val="1"/>
          <c:tx>
            <c:v>NPV (без учета продажи)</c:v>
          </c:tx>
          <c:marker>
            <c:symbol val="none"/>
          </c:marker>
          <c:val>
            <c:numLit>
              <c:formatCode>General</c:formatCode>
              <c:ptCount val="23"/>
              <c:pt idx="0">
                <c:v>-89467485.512730435</c:v>
              </c:pt>
              <c:pt idx="1">
                <c:v>-65392496.149615124</c:v>
              </c:pt>
              <c:pt idx="2">
                <c:v>-45419182.902254224</c:v>
              </c:pt>
              <c:pt idx="3">
                <c:v>-30656309.546347111</c:v>
              </c:pt>
              <c:pt idx="4">
                <c:v>-17748578.223861653</c:v>
              </c:pt>
              <c:pt idx="5">
                <c:v>-6429460.2563379761</c:v>
              </c:pt>
              <c:pt idx="6">
                <c:v>3463724.2900431547</c:v>
              </c:pt>
              <c:pt idx="7">
                <c:v>12100692.813694598</c:v>
              </c:pt>
              <c:pt idx="8">
                <c:v>19615491.682534926</c:v>
              </c:pt>
              <c:pt idx="9">
                <c:v>26193810.769839499</c:v>
              </c:pt>
              <c:pt idx="10">
                <c:v>31952062.559795078</c:v>
              </c:pt>
              <c:pt idx="11">
                <c:v>37000875.429063432</c:v>
              </c:pt>
              <c:pt idx="12">
                <c:v>41402845.374351501</c:v>
              </c:pt>
              <c:pt idx="13">
                <c:v>45310858.003963307</c:v>
              </c:pt>
              <c:pt idx="14">
                <c:v>48729535.920043409</c:v>
              </c:pt>
              <c:pt idx="15">
                <c:v>51717788.315995798</c:v>
              </c:pt>
              <c:pt idx="16">
                <c:v>54333606.844950497</c:v>
              </c:pt>
              <c:pt idx="17">
                <c:v>56618920.196089156</c:v>
              </c:pt>
              <c:pt idx="18">
                <c:v>58612711.553100936</c:v>
              </c:pt>
              <c:pt idx="19">
                <c:v>60354906.540385745</c:v>
              </c:pt>
              <c:pt idx="20">
                <c:v>61878178.627402537</c:v>
              </c:pt>
              <c:pt idx="21">
                <c:v>63209410.881474696</c:v>
              </c:pt>
              <c:pt idx="22">
                <c:v>64374531.25039199</c:v>
              </c:pt>
            </c:numLit>
          </c:val>
          <c:smooth val="0"/>
          <c:extLst>
            <c:ext xmlns:c16="http://schemas.microsoft.com/office/drawing/2014/chart" uri="{C3380CC4-5D6E-409C-BE32-E72D297353CC}">
              <c16:uniqueId val="{00000001-A68F-441F-BCF5-95BB8867DF2B}"/>
            </c:ext>
          </c:extLst>
        </c:ser>
        <c:dLbls>
          <c:showLegendKey val="0"/>
          <c:showVal val="0"/>
          <c:showCatName val="0"/>
          <c:showSerName val="0"/>
          <c:showPercent val="0"/>
          <c:showBubbleSize val="0"/>
        </c:dLbls>
        <c:smooth val="0"/>
        <c:axId val="530130592"/>
        <c:axId val="530131152"/>
      </c:lineChart>
      <c:catAx>
        <c:axId val="5301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131152"/>
        <c:crosses val="autoZero"/>
        <c:auto val="1"/>
        <c:lblAlgn val="ctr"/>
        <c:lblOffset val="100"/>
        <c:noMultiLvlLbl val="0"/>
      </c:catAx>
      <c:valAx>
        <c:axId val="53013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130592"/>
        <c:crosses val="autoZero"/>
        <c:crossBetween val="between"/>
      </c:valAx>
    </c:plotArea>
    <c:legend>
      <c:legendPos val="r"/>
      <c:layout>
        <c:manualLayout>
          <c:xMode val="edge"/>
          <c:yMode val="edge"/>
          <c:x val="0.3659201052006994"/>
          <c:y val="0.91987482333939052"/>
          <c:w val="0.22471161573235118"/>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2" name="Прямая соединительная линия 1"/>
        <xdr:cNvCxnSpPr/>
      </xdr:nvCxnSpPr>
      <xdr:spPr>
        <a:xfrm>
          <a:off x="4030478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66675</xdr:colOff>
      <xdr:row>30</xdr:row>
      <xdr:rowOff>28575</xdr:rowOff>
    </xdr:from>
    <xdr:to>
      <xdr:col>12</xdr:col>
      <xdr:colOff>1171575</xdr:colOff>
      <xdr:row>44</xdr:row>
      <xdr:rowOff>180975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9"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415" t="s">
        <v>634</v>
      </c>
      <c r="B5" s="415"/>
      <c r="C5" s="415"/>
      <c r="D5" s="125"/>
      <c r="E5" s="125"/>
      <c r="F5" s="125"/>
      <c r="G5" s="125"/>
    </row>
    <row r="6" spans="1:19" s="12" customFormat="1" ht="18.75" x14ac:dyDescent="0.3">
      <c r="A6" s="17"/>
      <c r="D6" s="16"/>
      <c r="E6" s="15"/>
    </row>
    <row r="7" spans="1:19" s="12" customFormat="1" ht="18.75" x14ac:dyDescent="0.2">
      <c r="A7" s="419" t="s">
        <v>10</v>
      </c>
      <c r="B7" s="419"/>
      <c r="C7" s="4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420" t="s">
        <v>528</v>
      </c>
      <c r="B9" s="420"/>
      <c r="C9" s="420"/>
      <c r="D9" s="8"/>
      <c r="E9" s="8"/>
      <c r="F9" s="13"/>
      <c r="G9" s="13"/>
      <c r="H9" s="13"/>
      <c r="I9" s="13"/>
      <c r="J9" s="13"/>
      <c r="K9" s="13"/>
      <c r="L9" s="13"/>
      <c r="M9" s="13"/>
      <c r="N9" s="13"/>
      <c r="O9" s="13"/>
      <c r="P9" s="13"/>
      <c r="Q9" s="13"/>
      <c r="R9" s="13"/>
      <c r="S9" s="13"/>
    </row>
    <row r="10" spans="1:19" s="12" customFormat="1" ht="18.75" x14ac:dyDescent="0.2">
      <c r="A10" s="416" t="s">
        <v>9</v>
      </c>
      <c r="B10" s="416"/>
      <c r="C10" s="4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421" t="s">
        <v>498</v>
      </c>
      <c r="B12" s="421"/>
      <c r="C12" s="421"/>
      <c r="D12" s="8"/>
      <c r="E12" s="8"/>
      <c r="F12" s="13"/>
      <c r="G12" s="13"/>
      <c r="H12" s="13"/>
      <c r="I12" s="13"/>
      <c r="J12" s="13"/>
      <c r="K12" s="13"/>
      <c r="L12" s="13"/>
      <c r="M12" s="13"/>
      <c r="N12" s="13"/>
      <c r="O12" s="13"/>
      <c r="P12" s="13"/>
      <c r="Q12" s="13"/>
      <c r="R12" s="13"/>
      <c r="S12" s="13"/>
    </row>
    <row r="13" spans="1:19" s="12" customFormat="1" ht="18.75" x14ac:dyDescent="0.2">
      <c r="A13" s="416" t="s">
        <v>8</v>
      </c>
      <c r="B13" s="416"/>
      <c r="C13" s="4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422" t="s">
        <v>496</v>
      </c>
      <c r="B15" s="422"/>
      <c r="C15" s="422"/>
      <c r="D15" s="8"/>
      <c r="E15" s="8"/>
      <c r="F15" s="8"/>
      <c r="G15" s="8"/>
      <c r="H15" s="8"/>
      <c r="I15" s="8"/>
      <c r="J15" s="8"/>
      <c r="K15" s="8"/>
      <c r="L15" s="8"/>
      <c r="M15" s="8"/>
      <c r="N15" s="8"/>
      <c r="O15" s="8"/>
      <c r="P15" s="8"/>
      <c r="Q15" s="8"/>
      <c r="R15" s="8"/>
      <c r="S15" s="8"/>
    </row>
    <row r="16" spans="1:19" s="3" customFormat="1" ht="15" customHeight="1" x14ac:dyDescent="0.2">
      <c r="A16" s="416" t="s">
        <v>7</v>
      </c>
      <c r="B16" s="416"/>
      <c r="C16" s="4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417" t="s">
        <v>452</v>
      </c>
      <c r="B18" s="418"/>
      <c r="C18" s="4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90" t="s">
        <v>468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90" t="s">
        <v>469</v>
      </c>
      <c r="D23" s="29"/>
      <c r="E23" s="29"/>
      <c r="F23" s="28"/>
      <c r="G23" s="28"/>
      <c r="H23" s="28"/>
      <c r="I23" s="28"/>
      <c r="J23" s="28"/>
      <c r="K23" s="28"/>
      <c r="L23" s="28"/>
      <c r="M23" s="28"/>
      <c r="N23" s="28"/>
      <c r="O23" s="28"/>
      <c r="P23" s="28"/>
      <c r="Q23" s="27"/>
      <c r="R23" s="27"/>
      <c r="S23" s="27"/>
    </row>
    <row r="24" spans="1:19" s="3" customFormat="1" ht="22.5" customHeight="1" x14ac:dyDescent="0.2">
      <c r="A24" s="412"/>
      <c r="B24" s="413"/>
      <c r="C24" s="414"/>
      <c r="D24" s="29"/>
      <c r="E24" s="29"/>
      <c r="F24" s="28"/>
      <c r="G24" s="28"/>
      <c r="H24" s="28"/>
      <c r="I24" s="28"/>
      <c r="J24" s="28"/>
      <c r="K24" s="28"/>
      <c r="L24" s="28"/>
      <c r="M24" s="28"/>
      <c r="N24" s="28"/>
      <c r="O24" s="28"/>
      <c r="P24" s="28"/>
      <c r="Q24" s="27"/>
      <c r="R24" s="27"/>
      <c r="S24" s="27"/>
    </row>
    <row r="25" spans="1:19" s="31" customFormat="1" ht="58.5" customHeight="1" x14ac:dyDescent="0.2">
      <c r="A25" s="305" t="s">
        <v>63</v>
      </c>
      <c r="B25" s="306" t="s">
        <v>403</v>
      </c>
      <c r="C25" s="307" t="s">
        <v>571</v>
      </c>
      <c r="D25" s="34"/>
      <c r="E25" s="33"/>
      <c r="F25" s="33"/>
      <c r="G25" s="33"/>
      <c r="H25" s="33"/>
      <c r="I25" s="33"/>
      <c r="J25" s="33"/>
      <c r="K25" s="33"/>
      <c r="L25" s="33"/>
      <c r="M25" s="33"/>
      <c r="N25" s="33"/>
      <c r="O25" s="33"/>
      <c r="P25" s="32"/>
      <c r="Q25" s="32"/>
      <c r="R25" s="32"/>
      <c r="S25" s="32"/>
    </row>
    <row r="26" spans="1:19" s="31" customFormat="1" ht="42.75" customHeight="1" x14ac:dyDescent="0.2">
      <c r="A26" s="308" t="s">
        <v>62</v>
      </c>
      <c r="B26" s="309" t="s">
        <v>76</v>
      </c>
      <c r="C26" s="310" t="s">
        <v>474</v>
      </c>
      <c r="D26" s="34"/>
      <c r="E26" s="33"/>
      <c r="F26" s="33"/>
      <c r="G26" s="33"/>
      <c r="H26" s="33"/>
      <c r="I26" s="33"/>
      <c r="J26" s="33"/>
      <c r="K26" s="33"/>
      <c r="L26" s="33"/>
      <c r="M26" s="33"/>
      <c r="N26" s="33"/>
      <c r="O26" s="33"/>
      <c r="P26" s="32"/>
      <c r="Q26" s="32"/>
      <c r="R26" s="32"/>
      <c r="S26" s="32"/>
    </row>
    <row r="27" spans="1:19" s="31" customFormat="1" ht="51.75" customHeight="1" x14ac:dyDescent="0.2">
      <c r="A27" s="308" t="s">
        <v>60</v>
      </c>
      <c r="B27" s="309" t="s">
        <v>75</v>
      </c>
      <c r="C27" s="310" t="s">
        <v>572</v>
      </c>
      <c r="D27" s="34"/>
      <c r="E27" s="33"/>
      <c r="F27" s="33"/>
      <c r="G27" s="33"/>
      <c r="H27" s="33"/>
      <c r="I27" s="33"/>
      <c r="J27" s="33"/>
      <c r="K27" s="33"/>
      <c r="L27" s="33"/>
      <c r="M27" s="33"/>
      <c r="N27" s="33"/>
      <c r="O27" s="33"/>
      <c r="P27" s="32"/>
      <c r="Q27" s="32"/>
      <c r="R27" s="32"/>
      <c r="S27" s="32"/>
    </row>
    <row r="28" spans="1:19" s="31" customFormat="1" ht="42.75" customHeight="1" x14ac:dyDescent="0.2">
      <c r="A28" s="308" t="s">
        <v>59</v>
      </c>
      <c r="B28" s="309" t="s">
        <v>404</v>
      </c>
      <c r="C28" s="310" t="s">
        <v>473</v>
      </c>
      <c r="D28" s="34"/>
      <c r="E28" s="33"/>
      <c r="F28" s="33"/>
      <c r="G28" s="33"/>
      <c r="H28" s="33"/>
      <c r="I28" s="33"/>
      <c r="J28" s="33"/>
      <c r="K28" s="33"/>
      <c r="L28" s="33"/>
      <c r="M28" s="33"/>
      <c r="N28" s="33"/>
      <c r="O28" s="33"/>
      <c r="P28" s="32"/>
      <c r="Q28" s="32"/>
      <c r="R28" s="32"/>
      <c r="S28" s="32"/>
    </row>
    <row r="29" spans="1:19" s="31" customFormat="1" ht="51.75" customHeight="1" x14ac:dyDescent="0.2">
      <c r="A29" s="308" t="s">
        <v>57</v>
      </c>
      <c r="B29" s="309" t="s">
        <v>405</v>
      </c>
      <c r="C29" s="310" t="s">
        <v>473</v>
      </c>
      <c r="D29" s="34"/>
      <c r="E29" s="33"/>
      <c r="F29" s="33"/>
      <c r="G29" s="33"/>
      <c r="H29" s="33"/>
      <c r="I29" s="33"/>
      <c r="J29" s="33"/>
      <c r="K29" s="33"/>
      <c r="L29" s="33"/>
      <c r="M29" s="33"/>
      <c r="N29" s="33"/>
      <c r="O29" s="33"/>
      <c r="P29" s="32"/>
      <c r="Q29" s="32"/>
      <c r="R29" s="32"/>
      <c r="S29" s="32"/>
    </row>
    <row r="30" spans="1:19" s="31" customFormat="1" ht="51.75" customHeight="1" x14ac:dyDescent="0.2">
      <c r="A30" s="308" t="s">
        <v>55</v>
      </c>
      <c r="B30" s="309" t="s">
        <v>406</v>
      </c>
      <c r="C30" s="310" t="s">
        <v>473</v>
      </c>
      <c r="D30" s="34"/>
      <c r="E30" s="33"/>
      <c r="F30" s="33"/>
      <c r="G30" s="33"/>
      <c r="H30" s="33"/>
      <c r="I30" s="33"/>
      <c r="J30" s="33"/>
      <c r="K30" s="33"/>
      <c r="L30" s="33"/>
      <c r="M30" s="33"/>
      <c r="N30" s="33"/>
      <c r="O30" s="33"/>
      <c r="P30" s="32"/>
      <c r="Q30" s="32"/>
      <c r="R30" s="32"/>
      <c r="S30" s="32"/>
    </row>
    <row r="31" spans="1:19" s="31" customFormat="1" ht="51.75" customHeight="1" x14ac:dyDescent="0.2">
      <c r="A31" s="308" t="s">
        <v>74</v>
      </c>
      <c r="B31" s="309" t="s">
        <v>407</v>
      </c>
      <c r="C31" s="310" t="s">
        <v>319</v>
      </c>
      <c r="D31" s="34"/>
      <c r="E31" s="33"/>
      <c r="F31" s="33"/>
      <c r="G31" s="33"/>
      <c r="H31" s="33"/>
      <c r="I31" s="33"/>
      <c r="J31" s="33"/>
      <c r="K31" s="33"/>
      <c r="L31" s="33"/>
      <c r="M31" s="33"/>
      <c r="N31" s="33"/>
      <c r="O31" s="33"/>
      <c r="P31" s="32"/>
      <c r="Q31" s="32"/>
      <c r="R31" s="32"/>
      <c r="S31" s="32"/>
    </row>
    <row r="32" spans="1:19" s="31" customFormat="1" ht="51.75" customHeight="1" x14ac:dyDescent="0.2">
      <c r="A32" s="308" t="s">
        <v>72</v>
      </c>
      <c r="B32" s="309" t="s">
        <v>408</v>
      </c>
      <c r="C32" s="310" t="s">
        <v>473</v>
      </c>
      <c r="D32" s="34"/>
      <c r="E32" s="33"/>
      <c r="F32" s="33"/>
      <c r="G32" s="33"/>
      <c r="H32" s="33"/>
      <c r="I32" s="33"/>
      <c r="J32" s="33"/>
      <c r="K32" s="33"/>
      <c r="L32" s="33"/>
      <c r="M32" s="33"/>
      <c r="N32" s="33"/>
      <c r="O32" s="33"/>
      <c r="P32" s="32"/>
      <c r="Q32" s="32"/>
      <c r="R32" s="32"/>
      <c r="S32" s="32"/>
    </row>
    <row r="33" spans="1:19" s="31" customFormat="1" ht="101.25" customHeight="1" x14ac:dyDescent="0.2">
      <c r="A33" s="308" t="s">
        <v>71</v>
      </c>
      <c r="B33" s="309" t="s">
        <v>409</v>
      </c>
      <c r="C33" s="310" t="s">
        <v>573</v>
      </c>
      <c r="D33" s="34"/>
      <c r="E33" s="33"/>
      <c r="F33" s="33"/>
      <c r="G33" s="33"/>
      <c r="H33" s="33"/>
      <c r="I33" s="33"/>
      <c r="J33" s="33"/>
      <c r="K33" s="33"/>
      <c r="L33" s="33"/>
      <c r="M33" s="33"/>
      <c r="N33" s="33"/>
      <c r="O33" s="33"/>
      <c r="P33" s="32"/>
      <c r="Q33" s="32"/>
      <c r="R33" s="32"/>
      <c r="S33" s="32"/>
    </row>
    <row r="34" spans="1:19" ht="111" customHeight="1" x14ac:dyDescent="0.25">
      <c r="A34" s="308" t="s">
        <v>425</v>
      </c>
      <c r="B34" s="309" t="s">
        <v>410</v>
      </c>
      <c r="C34" s="310" t="s">
        <v>473</v>
      </c>
      <c r="D34" s="23"/>
      <c r="E34" s="23"/>
      <c r="F34" s="23"/>
      <c r="G34" s="23"/>
      <c r="H34" s="23"/>
      <c r="I34" s="23"/>
      <c r="J34" s="23"/>
      <c r="K34" s="23"/>
      <c r="L34" s="23"/>
      <c r="M34" s="23"/>
      <c r="N34" s="23"/>
      <c r="O34" s="23"/>
      <c r="P34" s="23"/>
      <c r="Q34" s="23"/>
      <c r="R34" s="23"/>
      <c r="S34" s="23"/>
    </row>
    <row r="35" spans="1:19" ht="58.5" customHeight="1" x14ac:dyDescent="0.25">
      <c r="A35" s="308" t="s">
        <v>413</v>
      </c>
      <c r="B35" s="309" t="s">
        <v>73</v>
      </c>
      <c r="C35" s="310" t="s">
        <v>473</v>
      </c>
      <c r="D35" s="23"/>
      <c r="E35" s="23"/>
      <c r="F35" s="23"/>
      <c r="G35" s="23"/>
      <c r="H35" s="23"/>
      <c r="I35" s="23"/>
      <c r="J35" s="23"/>
      <c r="K35" s="23"/>
      <c r="L35" s="23"/>
      <c r="M35" s="23"/>
      <c r="N35" s="23"/>
      <c r="O35" s="23"/>
      <c r="P35" s="23"/>
      <c r="Q35" s="23"/>
      <c r="R35" s="23"/>
      <c r="S35" s="23"/>
    </row>
    <row r="36" spans="1:19" ht="51.75" customHeight="1" x14ac:dyDescent="0.25">
      <c r="A36" s="308" t="s">
        <v>426</v>
      </c>
      <c r="B36" s="309" t="s">
        <v>411</v>
      </c>
      <c r="C36" s="310" t="s">
        <v>574</v>
      </c>
      <c r="D36" s="23"/>
      <c r="E36" s="23"/>
      <c r="F36" s="23"/>
      <c r="G36" s="23"/>
      <c r="H36" s="23"/>
      <c r="I36" s="23"/>
      <c r="J36" s="23"/>
      <c r="K36" s="23"/>
      <c r="L36" s="23"/>
      <c r="M36" s="23"/>
      <c r="N36" s="23"/>
      <c r="O36" s="23"/>
      <c r="P36" s="23"/>
      <c r="Q36" s="23"/>
      <c r="R36" s="23"/>
      <c r="S36" s="23"/>
    </row>
    <row r="37" spans="1:19" ht="43.5" customHeight="1" x14ac:dyDescent="0.25">
      <c r="A37" s="308" t="s">
        <v>414</v>
      </c>
      <c r="B37" s="309" t="s">
        <v>412</v>
      </c>
      <c r="C37" s="310" t="s">
        <v>574</v>
      </c>
      <c r="D37" s="23"/>
      <c r="E37" s="23"/>
      <c r="F37" s="23"/>
      <c r="G37" s="23"/>
      <c r="H37" s="23"/>
      <c r="I37" s="23"/>
      <c r="J37" s="23"/>
      <c r="K37" s="23"/>
      <c r="L37" s="23"/>
      <c r="M37" s="23"/>
      <c r="N37" s="23"/>
      <c r="O37" s="23"/>
      <c r="P37" s="23"/>
      <c r="Q37" s="23"/>
      <c r="R37" s="23"/>
      <c r="S37" s="23"/>
    </row>
    <row r="38" spans="1:19" ht="43.5" customHeight="1" x14ac:dyDescent="0.25">
      <c r="A38" s="308" t="s">
        <v>427</v>
      </c>
      <c r="B38" s="309" t="s">
        <v>238</v>
      </c>
      <c r="C38" s="310" t="s">
        <v>473</v>
      </c>
      <c r="D38" s="23"/>
      <c r="E38" s="23"/>
      <c r="F38" s="23"/>
      <c r="G38" s="23"/>
      <c r="H38" s="23"/>
      <c r="I38" s="23"/>
      <c r="J38" s="23"/>
      <c r="K38" s="23"/>
      <c r="L38" s="23"/>
      <c r="M38" s="23"/>
      <c r="N38" s="23"/>
      <c r="O38" s="23"/>
      <c r="P38" s="23"/>
      <c r="Q38" s="23"/>
      <c r="R38" s="23"/>
      <c r="S38" s="23"/>
    </row>
    <row r="39" spans="1:19" ht="23.25" customHeight="1" x14ac:dyDescent="0.25">
      <c r="A39" s="412"/>
      <c r="B39" s="413"/>
      <c r="C39" s="414"/>
      <c r="D39" s="23"/>
      <c r="E39" s="23"/>
      <c r="F39" s="23"/>
      <c r="G39" s="23"/>
      <c r="H39" s="23"/>
      <c r="I39" s="23"/>
      <c r="J39" s="23"/>
      <c r="K39" s="23"/>
      <c r="L39" s="23"/>
      <c r="M39" s="23"/>
      <c r="N39" s="23"/>
      <c r="O39" s="23"/>
      <c r="P39" s="23"/>
      <c r="Q39" s="23"/>
      <c r="R39" s="23"/>
      <c r="S39" s="23"/>
    </row>
    <row r="40" spans="1:19" ht="63" x14ac:dyDescent="0.25">
      <c r="A40" s="24" t="s">
        <v>415</v>
      </c>
      <c r="B40" s="39" t="s">
        <v>463</v>
      </c>
      <c r="C40" s="285" t="s">
        <v>645</v>
      </c>
      <c r="D40" s="23"/>
      <c r="E40" s="23"/>
      <c r="F40" s="23"/>
      <c r="G40" s="23"/>
      <c r="H40" s="23"/>
      <c r="I40" s="23"/>
      <c r="J40" s="23"/>
      <c r="K40" s="23"/>
      <c r="L40" s="23"/>
      <c r="M40" s="23"/>
      <c r="N40" s="23"/>
      <c r="O40" s="23"/>
      <c r="P40" s="23"/>
      <c r="Q40" s="23"/>
      <c r="R40" s="23"/>
      <c r="S40" s="23"/>
    </row>
    <row r="41" spans="1:19" ht="105.75" customHeight="1" x14ac:dyDescent="0.25">
      <c r="A41" s="24" t="s">
        <v>428</v>
      </c>
      <c r="B41" s="39" t="s">
        <v>447</v>
      </c>
      <c r="C41" s="133" t="s">
        <v>472</v>
      </c>
      <c r="D41" s="23"/>
      <c r="E41" s="23"/>
      <c r="F41" s="23"/>
      <c r="G41" s="23"/>
      <c r="H41" s="23"/>
      <c r="I41" s="23"/>
      <c r="J41" s="23"/>
      <c r="K41" s="23"/>
      <c r="L41" s="23"/>
      <c r="M41" s="23"/>
      <c r="N41" s="23"/>
      <c r="O41" s="23"/>
      <c r="P41" s="23"/>
      <c r="Q41" s="23"/>
      <c r="R41" s="23"/>
      <c r="S41" s="23"/>
    </row>
    <row r="42" spans="1:19" ht="83.25" customHeight="1" x14ac:dyDescent="0.25">
      <c r="A42" s="24" t="s">
        <v>416</v>
      </c>
      <c r="B42" s="39" t="s">
        <v>462</v>
      </c>
      <c r="C42" s="133" t="s">
        <v>472</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133" t="s">
        <v>472</v>
      </c>
      <c r="D43" s="23"/>
      <c r="E43" s="23"/>
      <c r="F43" s="23"/>
      <c r="G43" s="23"/>
      <c r="H43" s="23"/>
      <c r="I43" s="23"/>
      <c r="J43" s="23"/>
      <c r="K43" s="23"/>
      <c r="L43" s="23"/>
      <c r="M43" s="23"/>
      <c r="N43" s="23"/>
      <c r="O43" s="23"/>
      <c r="P43" s="23"/>
      <c r="Q43" s="23"/>
      <c r="R43" s="23"/>
      <c r="S43" s="23"/>
    </row>
    <row r="44" spans="1:19" ht="111" customHeight="1" x14ac:dyDescent="0.25">
      <c r="A44" s="24" t="s">
        <v>417</v>
      </c>
      <c r="B44" s="39" t="s">
        <v>453</v>
      </c>
      <c r="C44" s="133" t="s">
        <v>472</v>
      </c>
      <c r="D44" s="23"/>
      <c r="E44" s="23"/>
      <c r="F44" s="23"/>
      <c r="G44" s="23"/>
      <c r="H44" s="23"/>
      <c r="I44" s="23"/>
      <c r="J44" s="23"/>
      <c r="K44" s="23"/>
      <c r="L44" s="23"/>
      <c r="M44" s="23"/>
      <c r="N44" s="23"/>
      <c r="O44" s="23"/>
      <c r="P44" s="23"/>
      <c r="Q44" s="23"/>
      <c r="R44" s="23"/>
      <c r="S44" s="23"/>
    </row>
    <row r="45" spans="1:19" ht="120" customHeight="1" x14ac:dyDescent="0.25">
      <c r="A45" s="24" t="s">
        <v>448</v>
      </c>
      <c r="B45" s="39" t="s">
        <v>454</v>
      </c>
      <c r="C45" s="133" t="s">
        <v>472</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455</v>
      </c>
      <c r="C46" s="289" t="s">
        <v>526</v>
      </c>
      <c r="D46" s="23"/>
      <c r="E46" s="23"/>
      <c r="F46" s="23"/>
      <c r="G46" s="23"/>
      <c r="H46" s="23"/>
      <c r="I46" s="23"/>
      <c r="J46" s="23"/>
      <c r="K46" s="23"/>
      <c r="L46" s="23"/>
      <c r="M46" s="23"/>
      <c r="N46" s="23"/>
      <c r="O46" s="23"/>
      <c r="P46" s="23"/>
      <c r="Q46" s="23"/>
      <c r="R46" s="23"/>
      <c r="S46" s="23"/>
    </row>
    <row r="47" spans="1:19" ht="18.75" customHeight="1" x14ac:dyDescent="0.25">
      <c r="A47" s="412"/>
      <c r="B47" s="413"/>
      <c r="C47" s="414"/>
      <c r="D47" s="23"/>
      <c r="E47" s="23"/>
      <c r="F47" s="23"/>
      <c r="G47" s="23"/>
      <c r="H47" s="23"/>
      <c r="I47" s="23"/>
      <c r="J47" s="23"/>
      <c r="K47" s="23"/>
      <c r="L47" s="23"/>
      <c r="M47" s="23"/>
      <c r="N47" s="23"/>
      <c r="O47" s="23"/>
      <c r="P47" s="23"/>
      <c r="Q47" s="23"/>
      <c r="R47" s="23"/>
      <c r="S47" s="23"/>
    </row>
    <row r="48" spans="1:19" ht="75.75" customHeight="1" x14ac:dyDescent="0.25">
      <c r="A48" s="305" t="s">
        <v>449</v>
      </c>
      <c r="B48" s="306" t="s">
        <v>576</v>
      </c>
      <c r="C48" s="311">
        <f>'6.2. Паспорт фин осв ввод'!AC24</f>
        <v>43.696980000000003</v>
      </c>
      <c r="D48" s="23"/>
      <c r="E48" s="23"/>
      <c r="F48" s="23"/>
      <c r="G48" s="23"/>
      <c r="H48" s="23"/>
      <c r="I48" s="23"/>
      <c r="J48" s="23"/>
      <c r="K48" s="23"/>
      <c r="L48" s="23"/>
      <c r="M48" s="23"/>
      <c r="N48" s="23"/>
      <c r="O48" s="23"/>
      <c r="P48" s="23"/>
      <c r="Q48" s="23"/>
      <c r="R48" s="23"/>
      <c r="S48" s="23"/>
    </row>
    <row r="49" spans="1:19" ht="71.25" customHeight="1" x14ac:dyDescent="0.25">
      <c r="A49" s="308" t="s">
        <v>419</v>
      </c>
      <c r="B49" s="309" t="s">
        <v>577</v>
      </c>
      <c r="C49" s="312">
        <f>'6.2. Паспорт фин осв ввод'!AC30</f>
        <v>33.887900000000002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row>
    <row r="5" spans="1:28" s="12" customFormat="1" ht="15.75" x14ac:dyDescent="0.2">
      <c r="A5" s="17"/>
    </row>
    <row r="6" spans="1:28" s="12" customFormat="1" ht="18.75" x14ac:dyDescent="0.2">
      <c r="A6" s="419" t="s">
        <v>10</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13"/>
      <c r="U8" s="13"/>
      <c r="V8" s="13"/>
      <c r="W8" s="13"/>
      <c r="X8" s="13"/>
      <c r="Y8" s="13"/>
      <c r="Z8" s="13"/>
      <c r="AA8" s="13"/>
      <c r="AB8" s="13"/>
    </row>
    <row r="9" spans="1:28" s="12" customFormat="1" ht="18.75" x14ac:dyDescent="0.2">
      <c r="A9" s="416" t="s">
        <v>9</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3" t="str">
        <f>'1. паспорт местоположение'!A12:C12</f>
        <v>H_TP1800.VL.0053</v>
      </c>
      <c r="B11" s="423"/>
      <c r="C11" s="423"/>
      <c r="D11" s="423"/>
      <c r="E11" s="423"/>
      <c r="F11" s="423"/>
      <c r="G11" s="423"/>
      <c r="H11" s="423"/>
      <c r="I11" s="423"/>
      <c r="J11" s="423"/>
      <c r="K11" s="423"/>
      <c r="L11" s="423"/>
      <c r="M11" s="423"/>
      <c r="N11" s="423"/>
      <c r="O11" s="423"/>
      <c r="P11" s="423"/>
      <c r="Q11" s="423"/>
      <c r="R11" s="423"/>
      <c r="S11" s="423"/>
      <c r="T11" s="13"/>
      <c r="U11" s="13"/>
      <c r="V11" s="13"/>
      <c r="W11" s="13"/>
      <c r="X11" s="13"/>
      <c r="Y11" s="13"/>
      <c r="Z11" s="13"/>
      <c r="AA11" s="13"/>
      <c r="AB11" s="13"/>
    </row>
    <row r="12" spans="1:28" s="12" customFormat="1" ht="18.75" x14ac:dyDescent="0.2">
      <c r="A12" s="416" t="s">
        <v>8</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
      <c r="A13" s="426"/>
      <c r="B13" s="426"/>
      <c r="C13" s="426"/>
      <c r="D13" s="426"/>
      <c r="E13" s="426"/>
      <c r="F13" s="426"/>
      <c r="G13" s="426"/>
      <c r="H13" s="426"/>
      <c r="I13" s="426"/>
      <c r="J13" s="426"/>
      <c r="K13" s="426"/>
      <c r="L13" s="426"/>
      <c r="M13" s="426"/>
      <c r="N13" s="426"/>
      <c r="O13" s="426"/>
      <c r="P13" s="426"/>
      <c r="Q13" s="426"/>
      <c r="R13" s="426"/>
      <c r="S13" s="426"/>
      <c r="T13" s="10"/>
      <c r="U13" s="10"/>
      <c r="V13" s="10"/>
      <c r="W13" s="10"/>
      <c r="X13" s="10"/>
      <c r="Y13" s="10"/>
      <c r="Z13" s="10"/>
      <c r="AA13" s="10"/>
      <c r="AB13" s="10"/>
    </row>
    <row r="14" spans="1:28" s="3" customFormat="1" ht="15.75" x14ac:dyDescent="0.2">
      <c r="A14" s="423" t="str">
        <f>'1. паспорт местоположение'!A15:C15</f>
        <v>Модернизация  ВЛ 110 кВ ПП Северный-Харампурская 1,2  (установка дополнительных опор -33 шт.)</v>
      </c>
      <c r="B14" s="423"/>
      <c r="C14" s="423"/>
      <c r="D14" s="423"/>
      <c r="E14" s="423"/>
      <c r="F14" s="423"/>
      <c r="G14" s="423"/>
      <c r="H14" s="423"/>
      <c r="I14" s="423"/>
      <c r="J14" s="423"/>
      <c r="K14" s="423"/>
      <c r="L14" s="423"/>
      <c r="M14" s="423"/>
      <c r="N14" s="423"/>
      <c r="O14" s="423"/>
      <c r="P14" s="423"/>
      <c r="Q14" s="423"/>
      <c r="R14" s="423"/>
      <c r="S14" s="423"/>
      <c r="T14" s="8"/>
      <c r="U14" s="8"/>
      <c r="V14" s="8"/>
      <c r="W14" s="8"/>
      <c r="X14" s="8"/>
      <c r="Y14" s="8"/>
      <c r="Z14" s="8"/>
      <c r="AA14" s="8"/>
      <c r="AB14" s="8"/>
    </row>
    <row r="15" spans="1:28" s="3" customFormat="1" ht="15" customHeight="1" x14ac:dyDescent="0.2">
      <c r="A15" s="416" t="s">
        <v>7</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4"/>
      <c r="U16" s="4"/>
      <c r="V16" s="4"/>
      <c r="W16" s="4"/>
      <c r="X16" s="4"/>
      <c r="Y16" s="4"/>
    </row>
    <row r="17" spans="1:28" s="3" customFormat="1" ht="45.75" customHeight="1" x14ac:dyDescent="0.2">
      <c r="A17" s="417" t="s">
        <v>430</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27" t="s">
        <v>6</v>
      </c>
      <c r="B19" s="427" t="s">
        <v>109</v>
      </c>
      <c r="C19" s="428" t="s">
        <v>325</v>
      </c>
      <c r="D19" s="427" t="s">
        <v>324</v>
      </c>
      <c r="E19" s="427" t="s">
        <v>108</v>
      </c>
      <c r="F19" s="427" t="s">
        <v>107</v>
      </c>
      <c r="G19" s="427" t="s">
        <v>320</v>
      </c>
      <c r="H19" s="427" t="s">
        <v>106</v>
      </c>
      <c r="I19" s="427" t="s">
        <v>105</v>
      </c>
      <c r="J19" s="427" t="s">
        <v>104</v>
      </c>
      <c r="K19" s="427" t="s">
        <v>103</v>
      </c>
      <c r="L19" s="427" t="s">
        <v>102</v>
      </c>
      <c r="M19" s="427" t="s">
        <v>101</v>
      </c>
      <c r="N19" s="427" t="s">
        <v>100</v>
      </c>
      <c r="O19" s="427" t="s">
        <v>99</v>
      </c>
      <c r="P19" s="427" t="s">
        <v>98</v>
      </c>
      <c r="Q19" s="427" t="s">
        <v>323</v>
      </c>
      <c r="R19" s="427"/>
      <c r="S19" s="430" t="s">
        <v>422</v>
      </c>
      <c r="T19" s="4"/>
      <c r="U19" s="4"/>
      <c r="V19" s="4"/>
      <c r="W19" s="4"/>
      <c r="X19" s="4"/>
      <c r="Y19" s="4"/>
    </row>
    <row r="20" spans="1:28" s="3" customFormat="1" ht="180.75" customHeight="1" x14ac:dyDescent="0.2">
      <c r="A20" s="427"/>
      <c r="B20" s="427"/>
      <c r="C20" s="429"/>
      <c r="D20" s="427"/>
      <c r="E20" s="427"/>
      <c r="F20" s="427"/>
      <c r="G20" s="427"/>
      <c r="H20" s="427"/>
      <c r="I20" s="427"/>
      <c r="J20" s="427"/>
      <c r="K20" s="427"/>
      <c r="L20" s="427"/>
      <c r="M20" s="427"/>
      <c r="N20" s="427"/>
      <c r="O20" s="427"/>
      <c r="P20" s="427"/>
      <c r="Q20" s="41" t="s">
        <v>321</v>
      </c>
      <c r="R20" s="42" t="s">
        <v>322</v>
      </c>
      <c r="S20" s="430"/>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423</v>
      </c>
      <c r="H22" s="45"/>
      <c r="I22" s="45"/>
      <c r="J22" s="45"/>
      <c r="K22" s="45"/>
      <c r="L22" s="45"/>
      <c r="M22" s="45"/>
      <c r="N22" s="45"/>
      <c r="O22" s="45"/>
      <c r="P22" s="45"/>
      <c r="Q22" s="37"/>
      <c r="R22" s="5"/>
      <c r="S22" s="117"/>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93</v>
      </c>
      <c r="C25" s="45"/>
      <c r="D25" s="45"/>
      <c r="E25" s="45" t="s">
        <v>92</v>
      </c>
      <c r="F25" s="45" t="s">
        <v>91</v>
      </c>
      <c r="G25" s="45" t="s">
        <v>424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2"/>
      <c r="B29" s="45" t="s">
        <v>318</v>
      </c>
      <c r="C29" s="45"/>
      <c r="D29" s="45"/>
      <c r="E29" s="92" t="s">
        <v>319</v>
      </c>
      <c r="F29" s="92" t="s">
        <v>319</v>
      </c>
      <c r="G29" s="92" t="s">
        <v>319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15" t="str">
        <f>'2. паспорт  ТП'!A4:S4</f>
        <v>Год раскрытия информации: 2022 год</v>
      </c>
      <c r="B6" s="415"/>
      <c r="C6" s="415"/>
      <c r="D6" s="415"/>
      <c r="E6" s="415"/>
      <c r="F6" s="415"/>
      <c r="G6" s="415"/>
      <c r="H6" s="415"/>
      <c r="I6" s="415"/>
      <c r="J6" s="415"/>
      <c r="K6" s="415"/>
      <c r="L6" s="415"/>
      <c r="M6" s="415"/>
      <c r="N6" s="415"/>
      <c r="O6" s="415"/>
      <c r="P6" s="415"/>
      <c r="Q6" s="415"/>
      <c r="R6" s="415"/>
      <c r="S6" s="415"/>
      <c r="T6" s="415"/>
    </row>
    <row r="7" spans="1:20" s="12" customFormat="1" x14ac:dyDescent="0.2">
      <c r="A7" s="17"/>
      <c r="H7" s="16"/>
    </row>
    <row r="8" spans="1:20" s="12" customFormat="1" ht="18.75" x14ac:dyDescent="0.2">
      <c r="A8" s="419" t="s">
        <v>10</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2" customFormat="1" ht="18.75" customHeight="1" x14ac:dyDescent="0.2">
      <c r="A11" s="416" t="s">
        <v>9</v>
      </c>
      <c r="B11" s="416"/>
      <c r="C11" s="416"/>
      <c r="D11" s="416"/>
      <c r="E11" s="416"/>
      <c r="F11" s="416"/>
      <c r="G11" s="416"/>
      <c r="H11" s="416"/>
      <c r="I11" s="416"/>
      <c r="J11" s="416"/>
      <c r="K11" s="416"/>
      <c r="L11" s="416"/>
      <c r="M11" s="416"/>
      <c r="N11" s="416"/>
      <c r="O11" s="416"/>
      <c r="P11" s="416"/>
      <c r="Q11" s="416"/>
      <c r="R11" s="416"/>
      <c r="S11" s="416"/>
      <c r="T11" s="416"/>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3" t="str">
        <f>'1. паспорт местоположение'!A12:C12</f>
        <v>H_TP1800.VL.0053</v>
      </c>
      <c r="B13" s="423"/>
      <c r="C13" s="423"/>
      <c r="D13" s="423"/>
      <c r="E13" s="423"/>
      <c r="F13" s="423"/>
      <c r="G13" s="423"/>
      <c r="H13" s="423"/>
      <c r="I13" s="423"/>
      <c r="J13" s="423"/>
      <c r="K13" s="423"/>
      <c r="L13" s="423"/>
      <c r="M13" s="423"/>
      <c r="N13" s="423"/>
      <c r="O13" s="423"/>
      <c r="P13" s="423"/>
      <c r="Q13" s="423"/>
      <c r="R13" s="423"/>
      <c r="S13" s="423"/>
      <c r="T13" s="423"/>
    </row>
    <row r="14" spans="1:20" s="12" customFormat="1" ht="18.75" customHeight="1" x14ac:dyDescent="0.2">
      <c r="A14" s="416" t="s">
        <v>8</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3" customFormat="1" x14ac:dyDescent="0.2">
      <c r="A16" s="423" t="str">
        <f>'1. паспорт местоположение'!A15:C15</f>
        <v>Модернизация  ВЛ 110 кВ ПП Северный-Харампурская 1,2  (установка дополнительных опор -33 шт.)</v>
      </c>
      <c r="B16" s="423"/>
      <c r="C16" s="423"/>
      <c r="D16" s="423"/>
      <c r="E16" s="423"/>
      <c r="F16" s="423"/>
      <c r="G16" s="423"/>
      <c r="H16" s="423"/>
      <c r="I16" s="423"/>
      <c r="J16" s="423"/>
      <c r="K16" s="423"/>
      <c r="L16" s="423"/>
      <c r="M16" s="423"/>
      <c r="N16" s="423"/>
      <c r="O16" s="423"/>
      <c r="P16" s="423"/>
      <c r="Q16" s="423"/>
      <c r="R16" s="423"/>
      <c r="S16" s="423"/>
      <c r="T16" s="423"/>
    </row>
    <row r="17" spans="1:20" s="3" customFormat="1" ht="15" customHeight="1" x14ac:dyDescent="0.2">
      <c r="A17" s="416" t="s">
        <v>7</v>
      </c>
      <c r="B17" s="416"/>
      <c r="C17" s="416"/>
      <c r="D17" s="416"/>
      <c r="E17" s="416"/>
      <c r="F17" s="416"/>
      <c r="G17" s="416"/>
      <c r="H17" s="416"/>
      <c r="I17" s="416"/>
      <c r="J17" s="416"/>
      <c r="K17" s="416"/>
      <c r="L17" s="416"/>
      <c r="M17" s="416"/>
      <c r="N17" s="416"/>
      <c r="O17" s="416"/>
      <c r="P17" s="416"/>
      <c r="Q17" s="416"/>
      <c r="R17" s="416"/>
      <c r="S17" s="416"/>
      <c r="T17" s="416"/>
    </row>
    <row r="18" spans="1:20"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20" s="3" customFormat="1" ht="15" customHeight="1" x14ac:dyDescent="0.2">
      <c r="A19" s="418" t="s">
        <v>435</v>
      </c>
      <c r="B19" s="418"/>
      <c r="C19" s="418"/>
      <c r="D19" s="418"/>
      <c r="E19" s="418"/>
      <c r="F19" s="418"/>
      <c r="G19" s="418"/>
      <c r="H19" s="418"/>
      <c r="I19" s="418"/>
      <c r="J19" s="418"/>
      <c r="K19" s="418"/>
      <c r="L19" s="418"/>
      <c r="M19" s="418"/>
      <c r="N19" s="418"/>
      <c r="O19" s="418"/>
      <c r="P19" s="418"/>
      <c r="Q19" s="418"/>
      <c r="R19" s="418"/>
      <c r="S19" s="418"/>
      <c r="T19" s="418"/>
    </row>
    <row r="20" spans="1:20" s="57"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20" ht="46.5" customHeight="1" x14ac:dyDescent="0.25">
      <c r="A21" s="435" t="s">
        <v>6</v>
      </c>
      <c r="B21" s="438" t="s">
        <v>229</v>
      </c>
      <c r="C21" s="439"/>
      <c r="D21" s="442" t="s">
        <v>131</v>
      </c>
      <c r="E21" s="438" t="s">
        <v>460</v>
      </c>
      <c r="F21" s="439"/>
      <c r="G21" s="438" t="s">
        <v>248</v>
      </c>
      <c r="H21" s="439"/>
      <c r="I21" s="438" t="s">
        <v>130</v>
      </c>
      <c r="J21" s="439"/>
      <c r="K21" s="442" t="s">
        <v>129</v>
      </c>
      <c r="L21" s="438" t="s">
        <v>128</v>
      </c>
      <c r="M21" s="439"/>
      <c r="N21" s="438" t="s">
        <v>456</v>
      </c>
      <c r="O21" s="439"/>
      <c r="P21" s="442" t="s">
        <v>127</v>
      </c>
      <c r="Q21" s="431" t="s">
        <v>126</v>
      </c>
      <c r="R21" s="432"/>
      <c r="S21" s="431" t="s">
        <v>125</v>
      </c>
      <c r="T21" s="433"/>
    </row>
    <row r="22" spans="1:20" ht="204.75" customHeight="1" x14ac:dyDescent="0.25">
      <c r="A22" s="436"/>
      <c r="B22" s="440"/>
      <c r="C22" s="441"/>
      <c r="D22" s="445"/>
      <c r="E22" s="440"/>
      <c r="F22" s="441"/>
      <c r="G22" s="440"/>
      <c r="H22" s="441"/>
      <c r="I22" s="440"/>
      <c r="J22" s="441"/>
      <c r="K22" s="443"/>
      <c r="L22" s="440"/>
      <c r="M22" s="441"/>
      <c r="N22" s="440"/>
      <c r="O22" s="441"/>
      <c r="P22" s="443"/>
      <c r="Q22" s="78" t="s">
        <v>124</v>
      </c>
      <c r="R22" s="78" t="s">
        <v>434</v>
      </c>
      <c r="S22" s="78" t="s">
        <v>123</v>
      </c>
      <c r="T22" s="78" t="s">
        <v>122</v>
      </c>
    </row>
    <row r="23" spans="1:20" ht="51.75" customHeight="1" x14ac:dyDescent="0.25">
      <c r="A23" s="437"/>
      <c r="B23" s="123" t="s">
        <v>120</v>
      </c>
      <c r="C23" s="123" t="s">
        <v>121</v>
      </c>
      <c r="D23" s="443"/>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78" t="s">
        <v>120</v>
      </c>
      <c r="R23" s="78" t="s">
        <v>120</v>
      </c>
      <c r="S23" s="78" t="s">
        <v>120</v>
      </c>
      <c r="T23" s="7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6"/>
      <c r="R30" s="59"/>
      <c r="S30" s="126"/>
      <c r="T30" s="59"/>
    </row>
    <row r="31" spans="1:20" s="57" customFormat="1" ht="24" customHeight="1" x14ac:dyDescent="0.25">
      <c r="A31" s="61"/>
      <c r="B31" s="59"/>
      <c r="C31" s="59"/>
      <c r="D31" s="59"/>
      <c r="E31" s="59"/>
      <c r="F31" s="59"/>
      <c r="G31" s="59"/>
      <c r="H31" s="59"/>
      <c r="I31" s="59"/>
      <c r="J31" s="58"/>
      <c r="K31" s="58"/>
      <c r="L31" s="58"/>
      <c r="M31" s="60"/>
      <c r="N31" s="60"/>
      <c r="O31" s="60"/>
      <c r="P31" s="58"/>
      <c r="Q31" s="126"/>
      <c r="R31" s="59"/>
      <c r="S31" s="126"/>
      <c r="T31" s="59"/>
    </row>
    <row r="32" spans="1:20" s="57" customFormat="1" ht="24" customHeight="1" x14ac:dyDescent="0.25">
      <c r="A32" s="61"/>
      <c r="B32" s="59"/>
      <c r="C32" s="59"/>
      <c r="D32" s="59"/>
      <c r="E32" s="59"/>
      <c r="F32" s="59"/>
      <c r="G32" s="59"/>
      <c r="H32" s="59"/>
      <c r="I32" s="59"/>
      <c r="J32" s="58"/>
      <c r="K32" s="58"/>
      <c r="L32" s="58"/>
      <c r="M32" s="60"/>
      <c r="N32" s="60"/>
      <c r="O32" s="60"/>
      <c r="P32" s="58"/>
      <c r="Q32" s="126"/>
      <c r="R32" s="59"/>
      <c r="S32" s="126"/>
      <c r="T32" s="59"/>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444" t="s">
        <v>464</v>
      </c>
      <c r="C37" s="444"/>
      <c r="D37" s="444"/>
      <c r="E37" s="444"/>
      <c r="F37" s="444"/>
      <c r="G37" s="444"/>
      <c r="H37" s="444"/>
      <c r="I37" s="444"/>
      <c r="J37" s="444"/>
      <c r="K37" s="444"/>
      <c r="L37" s="444"/>
      <c r="M37" s="444"/>
      <c r="N37" s="444"/>
      <c r="O37" s="444"/>
      <c r="P37" s="444"/>
      <c r="Q37" s="444"/>
      <c r="R37" s="44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topLeftCell="A11" zoomScale="60" zoomScaleNormal="60" workbookViewId="0">
      <selection activeCell="R26" sqref="R26"/>
    </sheetView>
  </sheetViews>
  <sheetFormatPr defaultRowHeight="15" x14ac:dyDescent="0.25"/>
  <sheetData>
    <row r="1" spans="1:29" s="378" customFormat="1" x14ac:dyDescent="0.25">
      <c r="A1" s="375"/>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7"/>
    </row>
    <row r="2" spans="1:29" s="378" customFormat="1" x14ac:dyDescent="0.25">
      <c r="A2" s="379"/>
      <c r="B2" s="380"/>
      <c r="C2" s="380"/>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1"/>
    </row>
    <row r="3" spans="1:29" s="378" customFormat="1" x14ac:dyDescent="0.25">
      <c r="A3" s="379"/>
      <c r="B3" s="380"/>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1"/>
    </row>
    <row r="4" spans="1:29" s="378" customFormat="1" x14ac:dyDescent="0.25">
      <c r="A4" s="379"/>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2"/>
    </row>
    <row r="5" spans="1:29" s="378" customFormat="1" x14ac:dyDescent="0.25">
      <c r="A5" s="452" t="str">
        <f>'3.1. паспорт Техсостояние ПС'!A6:T6</f>
        <v>Год раскрытия информации: 2022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4"/>
    </row>
    <row r="6" spans="1:29" s="378" customFormat="1" x14ac:dyDescent="0.25">
      <c r="A6" s="467" t="s">
        <v>578</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9"/>
    </row>
    <row r="7" spans="1:29" s="378" customFormat="1" x14ac:dyDescent="0.25">
      <c r="A7" s="379"/>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2"/>
    </row>
    <row r="8" spans="1:29" s="378" customFormat="1" ht="18.75" x14ac:dyDescent="0.3">
      <c r="A8" s="470" t="s">
        <v>579</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2"/>
    </row>
    <row r="9" spans="1:29" s="378" customFormat="1" x14ac:dyDescent="0.25">
      <c r="A9" s="379"/>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2"/>
    </row>
    <row r="10" spans="1:29" s="378" customFormat="1" x14ac:dyDescent="0.25">
      <c r="A10" s="452" t="str">
        <f>'1. паспорт местоположение'!A9:C9</f>
        <v>АО "Россети Тюмень"</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4"/>
    </row>
    <row r="11" spans="1:29" s="378" customFormat="1" x14ac:dyDescent="0.25">
      <c r="A11" s="449" t="s">
        <v>580</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1"/>
    </row>
    <row r="12" spans="1:29" s="378" customFormat="1" x14ac:dyDescent="0.25">
      <c r="A12" s="379"/>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2"/>
    </row>
    <row r="13" spans="1:29" s="378" customFormat="1" x14ac:dyDescent="0.25">
      <c r="A13" s="452" t="str">
        <f>'1. паспорт местоположение'!A12:C12</f>
        <v>H_TP1800.VL.0053</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4"/>
    </row>
    <row r="14" spans="1:29" s="378" customFormat="1" x14ac:dyDescent="0.25">
      <c r="A14" s="449" t="s">
        <v>581</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1"/>
    </row>
    <row r="15" spans="1:29" s="378" customFormat="1" x14ac:dyDescent="0.25">
      <c r="A15" s="379"/>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2"/>
    </row>
    <row r="16" spans="1:29" s="378" customFormat="1" x14ac:dyDescent="0.25">
      <c r="A16" s="452" t="str">
        <f>'1. паспорт местоположение'!A15:C15</f>
        <v>Модернизация  ВЛ 110 кВ ПП Северный-Харампурская 1,2  (установка дополнительных опор -33 шт.)</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4"/>
    </row>
    <row r="17" spans="1:29" s="378" customFormat="1" x14ac:dyDescent="0.25">
      <c r="A17" s="449" t="s">
        <v>582</v>
      </c>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1"/>
    </row>
    <row r="18" spans="1:29" s="378" customFormat="1" x14ac:dyDescent="0.25">
      <c r="A18" s="379"/>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2"/>
    </row>
    <row r="19" spans="1:29" x14ac:dyDescent="0.25">
      <c r="A19" s="455" t="s">
        <v>583</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7"/>
    </row>
    <row r="20" spans="1:29" x14ac:dyDescent="0.25">
      <c r="A20" s="318"/>
      <c r="B20" s="319"/>
      <c r="C20" s="319"/>
      <c r="D20" s="319"/>
      <c r="E20" s="319"/>
      <c r="F20" s="319"/>
      <c r="G20" s="319"/>
      <c r="H20" s="319"/>
      <c r="I20" s="319"/>
      <c r="J20" s="319"/>
      <c r="K20" s="319"/>
      <c r="L20" s="319"/>
      <c r="M20" s="319"/>
      <c r="N20" s="319"/>
      <c r="O20" s="319"/>
      <c r="P20" s="319"/>
      <c r="Q20" s="319"/>
      <c r="R20" s="319"/>
      <c r="S20" s="319"/>
      <c r="T20" s="319"/>
      <c r="U20" s="321"/>
      <c r="V20" s="322"/>
      <c r="W20" s="321"/>
      <c r="X20" s="319"/>
      <c r="Y20" s="319"/>
      <c r="Z20" s="319"/>
      <c r="AA20" s="319"/>
      <c r="AB20" s="319"/>
      <c r="AC20" s="320"/>
    </row>
    <row r="21" spans="1:29" ht="15.75" customHeight="1" x14ac:dyDescent="0.25">
      <c r="A21" s="458" t="s">
        <v>6</v>
      </c>
      <c r="B21" s="446" t="s">
        <v>584</v>
      </c>
      <c r="C21" s="446"/>
      <c r="D21" s="446" t="s">
        <v>443</v>
      </c>
      <c r="E21" s="446"/>
      <c r="F21" s="446" t="s">
        <v>103</v>
      </c>
      <c r="G21" s="446"/>
      <c r="H21" s="446"/>
      <c r="I21" s="446"/>
      <c r="J21" s="447" t="s">
        <v>444</v>
      </c>
      <c r="K21" s="446" t="s">
        <v>445</v>
      </c>
      <c r="L21" s="446"/>
      <c r="M21" s="446" t="s">
        <v>446</v>
      </c>
      <c r="N21" s="446"/>
      <c r="O21" s="446" t="s">
        <v>436</v>
      </c>
      <c r="P21" s="446"/>
      <c r="Q21" s="459" t="s">
        <v>135</v>
      </c>
      <c r="R21" s="460"/>
      <c r="S21" s="446" t="s">
        <v>134</v>
      </c>
      <c r="T21" s="446" t="s">
        <v>585</v>
      </c>
      <c r="U21" s="446" t="s">
        <v>586</v>
      </c>
      <c r="V21" s="446" t="s">
        <v>587</v>
      </c>
      <c r="W21" s="446" t="s">
        <v>588</v>
      </c>
      <c r="X21" s="446"/>
      <c r="Y21" s="464" t="s">
        <v>589</v>
      </c>
      <c r="Z21" s="446" t="s">
        <v>590</v>
      </c>
      <c r="AA21" s="446"/>
      <c r="AB21" s="446" t="s">
        <v>591</v>
      </c>
      <c r="AC21" s="463"/>
    </row>
    <row r="22" spans="1:29" ht="252" x14ac:dyDescent="0.25">
      <c r="A22" s="458"/>
      <c r="B22" s="446"/>
      <c r="C22" s="446"/>
      <c r="D22" s="446"/>
      <c r="E22" s="446"/>
      <c r="F22" s="446" t="s">
        <v>133</v>
      </c>
      <c r="G22" s="446"/>
      <c r="H22" s="446" t="s">
        <v>132</v>
      </c>
      <c r="I22" s="446"/>
      <c r="J22" s="448"/>
      <c r="K22" s="446"/>
      <c r="L22" s="446"/>
      <c r="M22" s="446"/>
      <c r="N22" s="446"/>
      <c r="O22" s="446"/>
      <c r="P22" s="446"/>
      <c r="Q22" s="461"/>
      <c r="R22" s="462"/>
      <c r="S22" s="446"/>
      <c r="T22" s="446"/>
      <c r="U22" s="446"/>
      <c r="V22" s="446"/>
      <c r="W22" s="446"/>
      <c r="X22" s="446"/>
      <c r="Y22" s="465"/>
      <c r="Z22" s="323" t="s">
        <v>592</v>
      </c>
      <c r="AA22" s="323" t="s">
        <v>593</v>
      </c>
      <c r="AB22" s="323" t="s">
        <v>594</v>
      </c>
      <c r="AC22" s="324" t="s">
        <v>595</v>
      </c>
    </row>
    <row r="23" spans="1:29" ht="15.75" x14ac:dyDescent="0.25">
      <c r="A23" s="458"/>
      <c r="B23" s="323" t="s">
        <v>120</v>
      </c>
      <c r="C23" s="323" t="s">
        <v>121</v>
      </c>
      <c r="D23" s="323" t="s">
        <v>120</v>
      </c>
      <c r="E23" s="323" t="s">
        <v>121</v>
      </c>
      <c r="F23" s="323" t="s">
        <v>120</v>
      </c>
      <c r="G23" s="323" t="s">
        <v>121</v>
      </c>
      <c r="H23" s="323" t="s">
        <v>120</v>
      </c>
      <c r="I23" s="323" t="s">
        <v>121</v>
      </c>
      <c r="J23" s="391" t="s">
        <v>120</v>
      </c>
      <c r="K23" s="323" t="s">
        <v>120</v>
      </c>
      <c r="L23" s="323" t="s">
        <v>121</v>
      </c>
      <c r="M23" s="323" t="s">
        <v>120</v>
      </c>
      <c r="N23" s="323" t="s">
        <v>121</v>
      </c>
      <c r="O23" s="323" t="s">
        <v>120</v>
      </c>
      <c r="P23" s="323" t="s">
        <v>121</v>
      </c>
      <c r="Q23" s="391" t="s">
        <v>120</v>
      </c>
      <c r="R23" s="391" t="s">
        <v>121</v>
      </c>
      <c r="S23" s="323" t="s">
        <v>120</v>
      </c>
      <c r="T23" s="446"/>
      <c r="U23" s="323" t="s">
        <v>120</v>
      </c>
      <c r="V23" s="323" t="s">
        <v>120</v>
      </c>
      <c r="W23" s="323" t="s">
        <v>120</v>
      </c>
      <c r="X23" s="323" t="s">
        <v>121</v>
      </c>
      <c r="Y23" s="466"/>
      <c r="Z23" s="323" t="s">
        <v>120</v>
      </c>
      <c r="AA23" s="323" t="s">
        <v>120</v>
      </c>
      <c r="AB23" s="323" t="s">
        <v>120</v>
      </c>
      <c r="AC23" s="324" t="s">
        <v>120</v>
      </c>
    </row>
    <row r="24" spans="1:29" ht="15.75" x14ac:dyDescent="0.25">
      <c r="A24" s="325">
        <v>1</v>
      </c>
      <c r="B24" s="323" t="s">
        <v>64</v>
      </c>
      <c r="C24" s="323" t="s">
        <v>63</v>
      </c>
      <c r="D24" s="388" t="s">
        <v>62</v>
      </c>
      <c r="E24" s="388" t="s">
        <v>60</v>
      </c>
      <c r="F24" s="387" t="s">
        <v>59</v>
      </c>
      <c r="G24" s="387" t="s">
        <v>57</v>
      </c>
      <c r="H24" s="387" t="s">
        <v>55</v>
      </c>
      <c r="I24" s="387" t="s">
        <v>74</v>
      </c>
      <c r="J24" s="387" t="s">
        <v>72</v>
      </c>
      <c r="K24" s="387" t="s">
        <v>71</v>
      </c>
      <c r="L24" s="387" t="s">
        <v>425</v>
      </c>
      <c r="M24" s="387" t="s">
        <v>413</v>
      </c>
      <c r="N24" s="387" t="s">
        <v>426</v>
      </c>
      <c r="O24" s="387" t="s">
        <v>414</v>
      </c>
      <c r="P24" s="387" t="s">
        <v>427</v>
      </c>
      <c r="Q24" s="387" t="s">
        <v>415</v>
      </c>
      <c r="R24" s="387" t="s">
        <v>428</v>
      </c>
      <c r="S24" s="387" t="s">
        <v>416</v>
      </c>
      <c r="T24" s="387" t="s">
        <v>431</v>
      </c>
      <c r="U24" s="387" t="s">
        <v>417</v>
      </c>
      <c r="V24" s="387" t="s">
        <v>448</v>
      </c>
      <c r="W24" s="387" t="s">
        <v>418</v>
      </c>
      <c r="X24" s="387" t="s">
        <v>449</v>
      </c>
      <c r="Y24" s="387" t="s">
        <v>419</v>
      </c>
      <c r="Z24" s="387" t="s">
        <v>628</v>
      </c>
      <c r="AA24" s="387" t="s">
        <v>629</v>
      </c>
      <c r="AB24" s="387" t="s">
        <v>630</v>
      </c>
      <c r="AC24" s="387" t="s">
        <v>631</v>
      </c>
    </row>
    <row r="25" spans="1:29" ht="285.75" thickBot="1" x14ac:dyDescent="0.3">
      <c r="A25" s="392" t="s">
        <v>66</v>
      </c>
      <c r="B25" s="327" t="s">
        <v>599</v>
      </c>
      <c r="C25" s="327" t="s">
        <v>599</v>
      </c>
      <c r="D25" s="328" t="s">
        <v>600</v>
      </c>
      <c r="E25" s="328" t="s">
        <v>600</v>
      </c>
      <c r="F25" s="326" t="s">
        <v>596</v>
      </c>
      <c r="G25" s="326" t="s">
        <v>596</v>
      </c>
      <c r="H25" s="326" t="s">
        <v>596</v>
      </c>
      <c r="I25" s="326" t="s">
        <v>596</v>
      </c>
      <c r="J25" s="392" t="s">
        <v>632</v>
      </c>
      <c r="K25" s="328" t="s">
        <v>597</v>
      </c>
      <c r="L25" s="328" t="s">
        <v>597</v>
      </c>
      <c r="M25" s="328" t="s">
        <v>501</v>
      </c>
      <c r="N25" s="328" t="s">
        <v>501</v>
      </c>
      <c r="O25" s="328" t="s">
        <v>475</v>
      </c>
      <c r="P25" s="328" t="s">
        <v>475</v>
      </c>
      <c r="Q25" s="392" t="s">
        <v>633</v>
      </c>
      <c r="R25" s="392" t="s">
        <v>633</v>
      </c>
      <c r="S25" s="328">
        <v>2021</v>
      </c>
      <c r="T25" s="328">
        <v>2021</v>
      </c>
      <c r="U25" s="328">
        <v>2021</v>
      </c>
      <c r="V25" s="328">
        <v>30</v>
      </c>
      <c r="W25" s="328" t="s">
        <v>598</v>
      </c>
      <c r="X25" s="328" t="s">
        <v>598</v>
      </c>
      <c r="Y25" s="329" t="s">
        <v>319</v>
      </c>
      <c r="Z25" s="328" t="s">
        <v>626</v>
      </c>
      <c r="AA25" s="328" t="s">
        <v>627</v>
      </c>
      <c r="AB25" s="328" t="s">
        <v>499</v>
      </c>
      <c r="AC25" s="330" t="s">
        <v>500</v>
      </c>
    </row>
  </sheetData>
  <mergeCells count="29">
    <mergeCell ref="A13:AC13"/>
    <mergeCell ref="A5:AC5"/>
    <mergeCell ref="A6:AC6"/>
    <mergeCell ref="A8:AC8"/>
    <mergeCell ref="A10:AC10"/>
    <mergeCell ref="A11:AC11"/>
    <mergeCell ref="A14:AC14"/>
    <mergeCell ref="A16:AC16"/>
    <mergeCell ref="A17:AC17"/>
    <mergeCell ref="A19:AC19"/>
    <mergeCell ref="A21:A23"/>
    <mergeCell ref="B21:C22"/>
    <mergeCell ref="D21:E22"/>
    <mergeCell ref="Q21:R22"/>
    <mergeCell ref="AB21:AC21"/>
    <mergeCell ref="F22:G22"/>
    <mergeCell ref="H22:I22"/>
    <mergeCell ref="T21:T23"/>
    <mergeCell ref="U21:U22"/>
    <mergeCell ref="V21:V22"/>
    <mergeCell ref="W21:X22"/>
    <mergeCell ref="Y21:Y23"/>
    <mergeCell ref="Z21:AA21"/>
    <mergeCell ref="O21:P22"/>
    <mergeCell ref="S21:S22"/>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15" t="str">
        <f>'3.2 паспорт Техсостояние ЛЭП.'!A5:AC5</f>
        <v>Год раскрытия информации: 2022 год</v>
      </c>
      <c r="B5" s="415"/>
      <c r="C5" s="41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419" t="s">
        <v>10</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3" t="str">
        <f>'1. паспорт местоположение'!A9:C9</f>
        <v>АО "Россети Тюмень"</v>
      </c>
      <c r="B9" s="423"/>
      <c r="C9" s="423"/>
      <c r="D9" s="8"/>
      <c r="E9" s="8"/>
      <c r="F9" s="8"/>
      <c r="G9" s="8"/>
      <c r="H9" s="13"/>
      <c r="I9" s="13"/>
      <c r="J9" s="13"/>
      <c r="K9" s="13"/>
      <c r="L9" s="13"/>
      <c r="M9" s="13"/>
      <c r="N9" s="13"/>
      <c r="O9" s="13"/>
      <c r="P9" s="13"/>
      <c r="Q9" s="13"/>
      <c r="R9" s="13"/>
      <c r="S9" s="13"/>
      <c r="T9" s="13"/>
      <c r="U9" s="13"/>
    </row>
    <row r="10" spans="1:29" s="12" customFormat="1" ht="18.75" x14ac:dyDescent="0.2">
      <c r="A10" s="416" t="s">
        <v>9</v>
      </c>
      <c r="B10" s="416"/>
      <c r="C10" s="416"/>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3" t="str">
        <f>'1. паспорт местоположение'!A12:C12</f>
        <v>H_TP1800.VL.0053</v>
      </c>
      <c r="B12" s="423"/>
      <c r="C12" s="423"/>
      <c r="D12" s="8"/>
      <c r="E12" s="8"/>
      <c r="F12" s="8"/>
      <c r="G12" s="8"/>
      <c r="H12" s="13"/>
      <c r="I12" s="13"/>
      <c r="J12" s="13"/>
      <c r="K12" s="13"/>
      <c r="L12" s="13"/>
      <c r="M12" s="13"/>
      <c r="N12" s="13"/>
      <c r="O12" s="13"/>
      <c r="P12" s="13"/>
      <c r="Q12" s="13"/>
      <c r="R12" s="13"/>
      <c r="S12" s="13"/>
      <c r="T12" s="13"/>
      <c r="U12" s="13"/>
    </row>
    <row r="13" spans="1:29" s="12" customFormat="1" ht="18.75" x14ac:dyDescent="0.2">
      <c r="A13" s="416" t="s">
        <v>8</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6"/>
      <c r="B14" s="426"/>
      <c r="C14" s="42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22" t="str">
        <f>'1. паспорт местоположение'!A15:C15</f>
        <v>Модернизация  ВЛ 110 кВ ПП Северный-Харампурская 1,2  (установка дополнительных опор -33 шт.)</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
      <c r="A16" s="416" t="s">
        <v>7</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
      <c r="A17" s="424"/>
      <c r="B17" s="424"/>
      <c r="C17" s="424"/>
      <c r="D17" s="4"/>
      <c r="E17" s="4"/>
      <c r="F17" s="4"/>
      <c r="G17" s="4"/>
      <c r="H17" s="4"/>
      <c r="I17" s="4"/>
      <c r="J17" s="4"/>
      <c r="K17" s="4"/>
      <c r="L17" s="4"/>
      <c r="M17" s="4"/>
      <c r="N17" s="4"/>
      <c r="O17" s="4"/>
      <c r="P17" s="4"/>
      <c r="Q17" s="4"/>
      <c r="R17" s="4"/>
    </row>
    <row r="18" spans="1:21" s="3" customFormat="1" ht="27.75" customHeight="1" x14ac:dyDescent="0.2">
      <c r="A18" s="417" t="s">
        <v>429</v>
      </c>
      <c r="B18" s="417"/>
      <c r="C18" s="4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66</v>
      </c>
      <c r="B22" s="30" t="s">
        <v>441</v>
      </c>
      <c r="C22" s="66" t="s">
        <v>494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497</v>
      </c>
      <c r="D23" s="23"/>
      <c r="E23" s="23"/>
      <c r="F23" s="23"/>
      <c r="G23" s="23"/>
      <c r="H23" s="23"/>
      <c r="I23" s="23"/>
      <c r="J23" s="23"/>
      <c r="K23" s="23"/>
      <c r="L23" s="23"/>
      <c r="M23" s="23"/>
      <c r="N23" s="23"/>
      <c r="O23" s="23"/>
      <c r="P23" s="23"/>
      <c r="Q23" s="23"/>
      <c r="R23" s="23"/>
      <c r="S23" s="23"/>
      <c r="T23" s="23"/>
      <c r="U23" s="23"/>
    </row>
    <row r="24" spans="1:21" ht="200.25" customHeight="1" x14ac:dyDescent="0.25">
      <c r="A24" s="24" t="s">
        <v>63</v>
      </c>
      <c r="B24" s="26" t="s">
        <v>458</v>
      </c>
      <c r="C24" s="36"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504</v>
      </c>
      <c r="D26" s="23"/>
      <c r="E26" s="23"/>
      <c r="F26" s="23"/>
      <c r="G26" s="23"/>
      <c r="H26" s="23"/>
      <c r="I26" s="23"/>
      <c r="J26" s="23"/>
      <c r="K26" s="23"/>
      <c r="L26" s="23"/>
      <c r="M26" s="23"/>
      <c r="N26" s="23"/>
      <c r="O26" s="23"/>
      <c r="P26" s="23"/>
      <c r="Q26" s="23"/>
      <c r="R26" s="23"/>
      <c r="S26" s="23"/>
      <c r="T26" s="23"/>
      <c r="U26" s="23"/>
    </row>
    <row r="27" spans="1:21" ht="92.25" customHeight="1" x14ac:dyDescent="0.25">
      <c r="A27" s="24" t="s">
        <v>59</v>
      </c>
      <c r="B27" s="26" t="s">
        <v>442</v>
      </c>
      <c r="C27" s="286" t="s">
        <v>527</v>
      </c>
      <c r="D27" s="23"/>
      <c r="E27" s="23"/>
      <c r="F27" s="23"/>
      <c r="G27" s="23"/>
      <c r="H27" s="23"/>
      <c r="I27" s="23"/>
      <c r="J27" s="23"/>
      <c r="K27" s="23"/>
      <c r="L27" s="23"/>
      <c r="M27" s="23"/>
      <c r="N27" s="23"/>
      <c r="O27" s="23"/>
      <c r="P27" s="23"/>
      <c r="Q27" s="23"/>
      <c r="R27" s="23"/>
      <c r="S27" s="23"/>
      <c r="T27" s="23"/>
      <c r="U27" s="23"/>
    </row>
    <row r="28" spans="1:21" ht="42.75" customHeight="1" x14ac:dyDescent="0.25">
      <c r="A28" s="313" t="s">
        <v>57</v>
      </c>
      <c r="B28" s="314" t="s">
        <v>58</v>
      </c>
      <c r="C28" s="315">
        <v>2020</v>
      </c>
      <c r="D28" s="23"/>
      <c r="E28" s="23"/>
      <c r="F28" s="23"/>
      <c r="G28" s="23"/>
      <c r="H28" s="23"/>
      <c r="I28" s="23"/>
      <c r="J28" s="23"/>
      <c r="K28" s="23"/>
      <c r="L28" s="23"/>
      <c r="M28" s="23"/>
      <c r="N28" s="23"/>
      <c r="O28" s="23"/>
      <c r="P28" s="23"/>
      <c r="Q28" s="23"/>
      <c r="R28" s="23"/>
      <c r="S28" s="23"/>
      <c r="T28" s="23"/>
      <c r="U28" s="23"/>
    </row>
    <row r="29" spans="1:21" ht="42.75" customHeight="1" x14ac:dyDescent="0.25">
      <c r="A29" s="316" t="s">
        <v>55</v>
      </c>
      <c r="B29" s="317" t="s">
        <v>56</v>
      </c>
      <c r="C29" s="310">
        <v>2023</v>
      </c>
      <c r="D29" s="23"/>
      <c r="E29" s="23"/>
      <c r="F29" s="23"/>
      <c r="G29" s="23"/>
      <c r="H29" s="23"/>
      <c r="I29" s="23"/>
      <c r="J29" s="23"/>
      <c r="K29" s="23"/>
      <c r="L29" s="23"/>
      <c r="M29" s="23"/>
      <c r="N29" s="23"/>
      <c r="O29" s="23"/>
      <c r="P29" s="23"/>
      <c r="Q29" s="23"/>
      <c r="R29" s="23"/>
      <c r="S29" s="23"/>
      <c r="T29" s="23"/>
      <c r="U29" s="23"/>
    </row>
    <row r="30" spans="1:21" ht="42.75" customHeight="1" x14ac:dyDescent="0.25">
      <c r="A30" s="316" t="s">
        <v>74</v>
      </c>
      <c r="B30" s="317" t="s">
        <v>54</v>
      </c>
      <c r="C30" s="310"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415" t="str">
        <f>'3.3 паспорт описание'!A5:C5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20"/>
      <c r="AB6" s="120"/>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20"/>
      <c r="AB7" s="120"/>
    </row>
    <row r="8" spans="1:28" ht="15.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21"/>
      <c r="AB8" s="121"/>
    </row>
    <row r="9" spans="1:28" ht="15.75"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22"/>
      <c r="AB9" s="122"/>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20"/>
      <c r="AB10" s="120"/>
    </row>
    <row r="11" spans="1:28" ht="15.75" x14ac:dyDescent="0.25">
      <c r="A11" s="423" t="str">
        <f>'1. паспорт местоположение'!A12:C12</f>
        <v>H_TP1800.VL.0053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21"/>
      <c r="AB11" s="121"/>
    </row>
    <row r="12" spans="1:28" ht="15.75"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22"/>
      <c r="AB12" s="122"/>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1"/>
      <c r="AB13" s="11"/>
    </row>
    <row r="14" spans="1:28" ht="15.75" x14ac:dyDescent="0.25">
      <c r="A14" s="423" t="str">
        <f>'1. паспорт местоположение'!A15:C15</f>
        <v>Модернизация  ВЛ 110 кВ ПП Северный-Харампурская 1,2  (установка дополнительных опор -33 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21"/>
      <c r="AB14" s="121"/>
    </row>
    <row r="15" spans="1:28" ht="15.75"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22"/>
      <c r="AB15" s="122"/>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28"/>
      <c r="AB16" s="128"/>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28"/>
      <c r="AB17" s="128"/>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28"/>
      <c r="AB18" s="128"/>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28"/>
      <c r="AB19" s="128"/>
    </row>
    <row r="20" spans="1:28"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129"/>
      <c r="AB20" s="129"/>
    </row>
    <row r="21" spans="1:28" x14ac:dyDescent="0.25">
      <c r="A21" s="476"/>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129"/>
      <c r="AB21" s="129"/>
    </row>
    <row r="22" spans="1:28" x14ac:dyDescent="0.25">
      <c r="A22" s="477" t="s">
        <v>457</v>
      </c>
      <c r="B22" s="477"/>
      <c r="C22" s="477"/>
      <c r="D22" s="477"/>
      <c r="E22" s="477"/>
      <c r="F22" s="477"/>
      <c r="G22" s="477"/>
      <c r="H22" s="477"/>
      <c r="I22" s="477"/>
      <c r="J22" s="477"/>
      <c r="K22" s="477"/>
      <c r="L22" s="477"/>
      <c r="M22" s="477"/>
      <c r="N22" s="477"/>
      <c r="O22" s="477"/>
      <c r="P22" s="477"/>
      <c r="Q22" s="477"/>
      <c r="R22" s="477"/>
      <c r="S22" s="477"/>
      <c r="T22" s="477"/>
      <c r="U22" s="477"/>
      <c r="V22" s="477"/>
      <c r="W22" s="477"/>
      <c r="X22" s="477"/>
      <c r="Y22" s="477"/>
      <c r="Z22" s="477"/>
      <c r="AA22" s="130"/>
      <c r="AB22" s="130"/>
    </row>
    <row r="23" spans="1:28" ht="32.25" customHeight="1" x14ac:dyDescent="0.25">
      <c r="A23" s="479" t="s">
        <v>316</v>
      </c>
      <c r="B23" s="480"/>
      <c r="C23" s="480"/>
      <c r="D23" s="480"/>
      <c r="E23" s="480"/>
      <c r="F23" s="480"/>
      <c r="G23" s="480"/>
      <c r="H23" s="480"/>
      <c r="I23" s="480"/>
      <c r="J23" s="480"/>
      <c r="K23" s="480"/>
      <c r="L23" s="481"/>
      <c r="M23" s="478" t="s">
        <v>317</v>
      </c>
      <c r="N23" s="478"/>
      <c r="O23" s="478"/>
      <c r="P23" s="478"/>
      <c r="Q23" s="478"/>
      <c r="R23" s="478"/>
      <c r="S23" s="478"/>
      <c r="T23" s="478"/>
      <c r="U23" s="478"/>
      <c r="V23" s="478"/>
      <c r="W23" s="478"/>
      <c r="X23" s="478"/>
      <c r="Y23" s="478"/>
      <c r="Z23" s="478"/>
    </row>
    <row r="24" spans="1:28" ht="151.5" customHeight="1" x14ac:dyDescent="0.25">
      <c r="A24" s="75" t="s">
        <v>239</v>
      </c>
      <c r="B24" s="76" t="s">
        <v>246</v>
      </c>
      <c r="C24" s="75" t="s">
        <v>310</v>
      </c>
      <c r="D24" s="75" t="s">
        <v>240</v>
      </c>
      <c r="E24" s="75" t="s">
        <v>311</v>
      </c>
      <c r="F24" s="75" t="s">
        <v>313</v>
      </c>
      <c r="G24" s="75" t="s">
        <v>312</v>
      </c>
      <c r="H24" s="75" t="s">
        <v>241</v>
      </c>
      <c r="I24" s="75" t="s">
        <v>314</v>
      </c>
      <c r="J24" s="75" t="s">
        <v>247</v>
      </c>
      <c r="K24" s="76" t="s">
        <v>245</v>
      </c>
      <c r="L24" s="76" t="s">
        <v>242</v>
      </c>
      <c r="M24" s="77" t="s">
        <v>254</v>
      </c>
      <c r="N24" s="76" t="s">
        <v>466</v>
      </c>
      <c r="O24" s="75" t="s">
        <v>252</v>
      </c>
      <c r="P24" s="75" t="s">
        <v>253</v>
      </c>
      <c r="Q24" s="75" t="s">
        <v>251</v>
      </c>
      <c r="R24" s="75" t="s">
        <v>241</v>
      </c>
      <c r="S24" s="75" t="s">
        <v>250</v>
      </c>
      <c r="T24" s="75" t="s">
        <v>249</v>
      </c>
      <c r="U24" s="75" t="s">
        <v>309</v>
      </c>
      <c r="V24" s="75" t="s">
        <v>251</v>
      </c>
      <c r="W24" s="79" t="s">
        <v>244</v>
      </c>
      <c r="X24" s="79" t="s">
        <v>256</v>
      </c>
      <c r="Y24" s="79" t="s">
        <v>257</v>
      </c>
      <c r="Z24" s="81" t="s">
        <v>255</v>
      </c>
    </row>
    <row r="25" spans="1:28" ht="16.5" customHeight="1" x14ac:dyDescent="0.25">
      <c r="A25" s="75">
        <v>1</v>
      </c>
      <c r="B25" s="76">
        <v>2</v>
      </c>
      <c r="C25" s="75">
        <v>3</v>
      </c>
      <c r="D25" s="76">
        <v>4</v>
      </c>
      <c r="E25" s="75">
        <v>5</v>
      </c>
      <c r="F25" s="76">
        <v>6</v>
      </c>
      <c r="G25" s="75">
        <v>7</v>
      </c>
      <c r="H25" s="76">
        <v>8</v>
      </c>
      <c r="I25" s="75">
        <v>9</v>
      </c>
      <c r="J25" s="76">
        <v>10</v>
      </c>
      <c r="K25" s="131">
        <v>11</v>
      </c>
      <c r="L25" s="76">
        <v>12</v>
      </c>
      <c r="M25" s="131">
        <v>13</v>
      </c>
      <c r="N25" s="76">
        <v>14</v>
      </c>
      <c r="O25" s="131">
        <v>15</v>
      </c>
      <c r="P25" s="76">
        <v>16</v>
      </c>
      <c r="Q25" s="131">
        <v>17</v>
      </c>
      <c r="R25" s="76">
        <v>18</v>
      </c>
      <c r="S25" s="131">
        <v>19</v>
      </c>
      <c r="T25" s="76">
        <v>20</v>
      </c>
      <c r="U25" s="131">
        <v>21</v>
      </c>
      <c r="V25" s="76">
        <v>22</v>
      </c>
      <c r="W25" s="131">
        <v>23</v>
      </c>
      <c r="X25" s="76">
        <v>24</v>
      </c>
      <c r="Y25" s="131">
        <v>25</v>
      </c>
      <c r="Z25" s="76">
        <v>26</v>
      </c>
    </row>
    <row r="26" spans="1:28" x14ac:dyDescent="0.25">
      <c r="A26" s="242"/>
      <c r="B26" s="473" t="s">
        <v>525</v>
      </c>
      <c r="C26" s="74"/>
      <c r="D26" s="243"/>
      <c r="E26" s="244"/>
      <c r="F26" s="74"/>
      <c r="G26" s="244"/>
      <c r="H26" s="74"/>
      <c r="I26" s="74"/>
      <c r="J26" s="74"/>
      <c r="K26" s="74"/>
      <c r="L26" s="74"/>
      <c r="M26" s="74"/>
      <c r="N26" s="245"/>
      <c r="O26" s="245"/>
      <c r="P26" s="74"/>
      <c r="Q26" s="74"/>
      <c r="R26" s="74"/>
      <c r="S26" s="74"/>
      <c r="T26" s="393"/>
      <c r="U26" s="394"/>
      <c r="V26" s="394"/>
      <c r="W26" s="394"/>
      <c r="X26" s="394"/>
      <c r="Y26" s="394"/>
      <c r="Z26" s="246"/>
    </row>
    <row r="27" spans="1:28" ht="15" customHeight="1" x14ac:dyDescent="0.25">
      <c r="A27" s="242"/>
      <c r="B27" s="474"/>
      <c r="C27" s="74"/>
      <c r="D27" s="243"/>
      <c r="E27" s="244"/>
      <c r="F27" s="74"/>
      <c r="G27" s="244"/>
      <c r="H27" s="74"/>
      <c r="I27" s="74"/>
      <c r="J27" s="74"/>
      <c r="K27" s="74"/>
      <c r="L27" s="74"/>
      <c r="M27" s="74"/>
      <c r="N27" s="245"/>
      <c r="O27" s="245"/>
      <c r="P27" s="74"/>
      <c r="Q27" s="74"/>
      <c r="R27" s="74"/>
      <c r="S27" s="74"/>
      <c r="T27" s="393"/>
      <c r="U27" s="394"/>
      <c r="V27" s="394"/>
      <c r="W27" s="394"/>
      <c r="X27" s="394"/>
      <c r="Y27" s="394"/>
      <c r="Z27" s="74"/>
    </row>
    <row r="28" spans="1:28" ht="52.9" customHeight="1" x14ac:dyDescent="0.25">
      <c r="A28" s="242">
        <v>2014</v>
      </c>
      <c r="B28" s="474"/>
      <c r="C28" s="74">
        <v>0.22</v>
      </c>
      <c r="D28" s="243">
        <v>2</v>
      </c>
      <c r="E28" s="244"/>
      <c r="F28" s="74">
        <v>0.44</v>
      </c>
      <c r="G28" s="244"/>
      <c r="H28" s="74">
        <v>226773</v>
      </c>
      <c r="I28" s="284">
        <v>1.9402699999999999E-6</v>
      </c>
      <c r="J28" s="284">
        <v>8.8193899999999999E-6</v>
      </c>
      <c r="K28" s="74">
        <v>59</v>
      </c>
      <c r="L28" s="74"/>
      <c r="M28" s="74"/>
      <c r="N28" s="245">
        <v>1</v>
      </c>
      <c r="O28" s="245">
        <v>0.18</v>
      </c>
      <c r="P28" s="74">
        <v>0.18</v>
      </c>
      <c r="Q28" s="284">
        <v>7.9374499999999999E-7</v>
      </c>
      <c r="R28" s="74">
        <v>226773</v>
      </c>
      <c r="S28" s="284">
        <v>7.9374499999999999E-7</v>
      </c>
      <c r="T28" s="284">
        <v>7.9374499999999999E-7</v>
      </c>
      <c r="U28" s="394"/>
      <c r="V28" s="394"/>
      <c r="W28" s="395">
        <v>-1.1465200000000001E-6</v>
      </c>
      <c r="X28" s="395">
        <v>-8.02565E-6</v>
      </c>
      <c r="Y28" s="394"/>
      <c r="Z28" s="81" t="s">
        <v>502</v>
      </c>
    </row>
    <row r="32" spans="1:28" x14ac:dyDescent="0.25">
      <c r="A32" s="80"/>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15" t="str">
        <f>'3.4. Паспорт надежность'!A4:Z4</f>
        <v>Год раскрытия информации: 2022 год</v>
      </c>
      <c r="B5" s="415"/>
      <c r="C5" s="415"/>
      <c r="D5" s="415"/>
      <c r="E5" s="415"/>
      <c r="F5" s="415"/>
      <c r="G5" s="415"/>
      <c r="H5" s="415"/>
      <c r="I5" s="415"/>
      <c r="J5" s="415"/>
      <c r="K5" s="415"/>
      <c r="L5" s="415"/>
      <c r="M5" s="415"/>
      <c r="N5" s="415"/>
      <c r="O5" s="41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419" t="s">
        <v>10</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3"/>
      <c r="Q9" s="13"/>
      <c r="R9" s="13"/>
      <c r="S9" s="13"/>
      <c r="T9" s="13"/>
      <c r="U9" s="13"/>
      <c r="V9" s="13"/>
      <c r="W9" s="13"/>
      <c r="X9" s="13"/>
      <c r="Y9" s="13"/>
      <c r="Z9" s="13"/>
    </row>
    <row r="10" spans="1:28" s="12" customFormat="1" ht="18.75" x14ac:dyDescent="0.2">
      <c r="A10" s="416" t="s">
        <v>9</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3" t="str">
        <f>'1. паспорт местоположение'!A12:C12</f>
        <v>H_TP1800.VL.0053</v>
      </c>
      <c r="B12" s="423"/>
      <c r="C12" s="423"/>
      <c r="D12" s="423"/>
      <c r="E12" s="423"/>
      <c r="F12" s="423"/>
      <c r="G12" s="423"/>
      <c r="H12" s="423"/>
      <c r="I12" s="423"/>
      <c r="J12" s="423"/>
      <c r="K12" s="423"/>
      <c r="L12" s="423"/>
      <c r="M12" s="423"/>
      <c r="N12" s="423"/>
      <c r="O12" s="423"/>
      <c r="P12" s="13"/>
      <c r="Q12" s="13"/>
      <c r="R12" s="13"/>
      <c r="S12" s="13"/>
      <c r="T12" s="13"/>
      <c r="U12" s="13"/>
      <c r="V12" s="13"/>
      <c r="W12" s="13"/>
      <c r="X12" s="13"/>
      <c r="Y12" s="13"/>
      <c r="Z12" s="13"/>
    </row>
    <row r="13" spans="1:28" s="12" customFormat="1" ht="18.75" x14ac:dyDescent="0.2">
      <c r="A13" s="416" t="s">
        <v>8</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
      <c r="A14" s="426"/>
      <c r="B14" s="426"/>
      <c r="C14" s="426"/>
      <c r="D14" s="426"/>
      <c r="E14" s="426"/>
      <c r="F14" s="426"/>
      <c r="G14" s="426"/>
      <c r="H14" s="426"/>
      <c r="I14" s="426"/>
      <c r="J14" s="426"/>
      <c r="K14" s="426"/>
      <c r="L14" s="426"/>
      <c r="M14" s="426"/>
      <c r="N14" s="426"/>
      <c r="O14" s="426"/>
      <c r="P14" s="10"/>
      <c r="Q14" s="10"/>
      <c r="R14" s="10"/>
      <c r="S14" s="10"/>
      <c r="T14" s="10"/>
      <c r="U14" s="10"/>
      <c r="V14" s="10"/>
      <c r="W14" s="10"/>
      <c r="X14" s="10"/>
      <c r="Y14" s="10"/>
      <c r="Z14" s="10"/>
    </row>
    <row r="15" spans="1:28" s="3" customFormat="1" ht="15.75" x14ac:dyDescent="0.2">
      <c r="A15" s="423" t="str">
        <f>'1. паспорт местоположение'!A15:C15</f>
        <v>Модернизация  ВЛ 110 кВ ПП Северный-Харампурская 1,2  (установка дополнительных опор -33 шт.)</v>
      </c>
      <c r="B15" s="423"/>
      <c r="C15" s="423"/>
      <c r="D15" s="423"/>
      <c r="E15" s="423"/>
      <c r="F15" s="423"/>
      <c r="G15" s="423"/>
      <c r="H15" s="423"/>
      <c r="I15" s="423"/>
      <c r="J15" s="423"/>
      <c r="K15" s="423"/>
      <c r="L15" s="423"/>
      <c r="M15" s="423"/>
      <c r="N15" s="423"/>
      <c r="O15" s="423"/>
      <c r="P15" s="8"/>
      <c r="Q15" s="8"/>
      <c r="R15" s="8"/>
      <c r="S15" s="8"/>
      <c r="T15" s="8"/>
      <c r="U15" s="8"/>
      <c r="V15" s="8"/>
      <c r="W15" s="8"/>
      <c r="X15" s="8"/>
      <c r="Y15" s="8"/>
      <c r="Z15" s="8"/>
    </row>
    <row r="16" spans="1:28" s="3" customFormat="1" ht="15" customHeight="1" x14ac:dyDescent="0.2">
      <c r="A16" s="416" t="s">
        <v>7</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
      <c r="A17" s="424"/>
      <c r="B17" s="424"/>
      <c r="C17" s="424"/>
      <c r="D17" s="424"/>
      <c r="E17" s="424"/>
      <c r="F17" s="424"/>
      <c r="G17" s="424"/>
      <c r="H17" s="424"/>
      <c r="I17" s="424"/>
      <c r="J17" s="424"/>
      <c r="K17" s="424"/>
      <c r="L17" s="424"/>
      <c r="M17" s="424"/>
      <c r="N17" s="424"/>
      <c r="O17" s="424"/>
      <c r="P17" s="4"/>
      <c r="Q17" s="4"/>
      <c r="R17" s="4"/>
      <c r="S17" s="4"/>
      <c r="T17" s="4"/>
      <c r="U17" s="4"/>
      <c r="V17" s="4"/>
      <c r="W17" s="4"/>
    </row>
    <row r="18" spans="1:26" s="3" customFormat="1" ht="91.5" customHeight="1" x14ac:dyDescent="0.2">
      <c r="A18" s="485" t="s">
        <v>437</v>
      </c>
      <c r="B18" s="485"/>
      <c r="C18" s="485"/>
      <c r="D18" s="485"/>
      <c r="E18" s="485"/>
      <c r="F18" s="485"/>
      <c r="G18" s="485"/>
      <c r="H18" s="485"/>
      <c r="I18" s="485"/>
      <c r="J18" s="485"/>
      <c r="K18" s="485"/>
      <c r="L18" s="485"/>
      <c r="M18" s="485"/>
      <c r="N18" s="485"/>
      <c r="O18" s="485"/>
      <c r="P18" s="7"/>
      <c r="Q18" s="7"/>
      <c r="R18" s="7"/>
      <c r="S18" s="7"/>
      <c r="T18" s="7"/>
      <c r="U18" s="7"/>
      <c r="V18" s="7"/>
      <c r="W18" s="7"/>
      <c r="X18" s="7"/>
      <c r="Y18" s="7"/>
      <c r="Z18" s="7"/>
    </row>
    <row r="19" spans="1:26" s="3" customFormat="1" ht="78" customHeight="1" x14ac:dyDescent="0.2">
      <c r="A19" s="427" t="s">
        <v>6</v>
      </c>
      <c r="B19" s="427" t="s">
        <v>89</v>
      </c>
      <c r="C19" s="427" t="s">
        <v>88</v>
      </c>
      <c r="D19" s="427" t="s">
        <v>77</v>
      </c>
      <c r="E19" s="482" t="s">
        <v>87</v>
      </c>
      <c r="F19" s="483"/>
      <c r="G19" s="483"/>
      <c r="H19" s="483"/>
      <c r="I19" s="484"/>
      <c r="J19" s="427" t="s">
        <v>86</v>
      </c>
      <c r="K19" s="427"/>
      <c r="L19" s="427"/>
      <c r="M19" s="427"/>
      <c r="N19" s="427"/>
      <c r="O19" s="427"/>
      <c r="P19" s="4"/>
      <c r="Q19" s="4"/>
      <c r="R19" s="4"/>
      <c r="S19" s="4"/>
      <c r="T19" s="4"/>
      <c r="U19" s="4"/>
      <c r="V19" s="4"/>
      <c r="W19" s="4"/>
    </row>
    <row r="20" spans="1:26" s="3" customFormat="1" ht="51" customHeight="1" x14ac:dyDescent="0.2">
      <c r="A20" s="427"/>
      <c r="B20" s="427"/>
      <c r="C20" s="427"/>
      <c r="D20" s="427"/>
      <c r="E20" s="41" t="s">
        <v>85</v>
      </c>
      <c r="F20" s="41" t="s">
        <v>84</v>
      </c>
      <c r="G20" s="41" t="s">
        <v>83</v>
      </c>
      <c r="H20" s="41" t="s">
        <v>82</v>
      </c>
      <c r="I20" s="41" t="s">
        <v>81</v>
      </c>
      <c r="J20" s="41" t="s">
        <v>80</v>
      </c>
      <c r="K20" s="41" t="s">
        <v>5</v>
      </c>
      <c r="L20" s="48" t="s">
        <v>4</v>
      </c>
      <c r="M20" s="47" t="s">
        <v>237</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5"/>
  <sheetViews>
    <sheetView topLeftCell="A64" workbookViewId="0">
      <selection activeCell="B12" sqref="B12"/>
    </sheetView>
  </sheetViews>
  <sheetFormatPr defaultRowHeight="15" outlineLevelRow="1" x14ac:dyDescent="0.25"/>
  <cols>
    <col min="1" max="1" width="64.7109375" style="82" customWidth="1"/>
    <col min="2" max="2" width="17.140625" style="82" customWidth="1"/>
    <col min="3" max="3" width="17.5703125" style="82" customWidth="1"/>
    <col min="4" max="4" width="23.42578125" style="82" customWidth="1"/>
    <col min="5" max="28" width="15.7109375" style="82" customWidth="1"/>
    <col min="29" max="36" width="9.140625" style="82"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306</v>
      </c>
    </row>
    <row r="4" spans="1:44" s="12" customFormat="1" ht="18.75" x14ac:dyDescent="0.3">
      <c r="A4" s="17"/>
      <c r="I4" s="16"/>
      <c r="J4" s="16"/>
      <c r="K4" s="15"/>
    </row>
    <row r="5" spans="1:44" s="12" customFormat="1" ht="18.75" customHeight="1" x14ac:dyDescent="0.2">
      <c r="A5" s="415" t="str">
        <f>'4. паспортбюджет'!A5:O5</f>
        <v>Год раскрытия информации: 2022 год</v>
      </c>
      <c r="B5" s="415"/>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s="12" customFormat="1" ht="18.75" x14ac:dyDescent="0.3">
      <c r="A6" s="17"/>
      <c r="I6" s="16"/>
      <c r="J6" s="16"/>
      <c r="K6" s="15"/>
    </row>
    <row r="7" spans="1:44" s="12" customFormat="1" ht="18.75" x14ac:dyDescent="0.2">
      <c r="A7" s="419" t="s">
        <v>10</v>
      </c>
      <c r="B7" s="419"/>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row>
    <row r="8" spans="1:44" s="12" customFormat="1" ht="18.75" x14ac:dyDescent="0.2">
      <c r="A8" s="136"/>
      <c r="B8" s="136"/>
      <c r="C8" s="136"/>
      <c r="D8" s="136"/>
      <c r="E8" s="136"/>
      <c r="F8" s="136"/>
      <c r="G8" s="136"/>
      <c r="H8" s="136"/>
      <c r="I8" s="136"/>
      <c r="J8" s="136"/>
      <c r="K8" s="136"/>
      <c r="L8" s="120"/>
      <c r="M8" s="120"/>
      <c r="N8" s="120"/>
      <c r="O8" s="120"/>
      <c r="P8" s="120"/>
      <c r="Q8" s="120"/>
      <c r="R8" s="120"/>
      <c r="S8" s="120"/>
      <c r="T8" s="120"/>
      <c r="U8" s="120"/>
      <c r="V8" s="120"/>
      <c r="W8" s="120"/>
      <c r="X8" s="120"/>
      <c r="Y8" s="120"/>
    </row>
    <row r="9" spans="1:44" s="12" customFormat="1" ht="18.75" customHeight="1" x14ac:dyDescent="0.2">
      <c r="A9" s="142" t="s">
        <v>530</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row>
    <row r="10" spans="1:44" s="12" customFormat="1" ht="18.75" customHeight="1" x14ac:dyDescent="0.2">
      <c r="A10" s="134" t="s">
        <v>9</v>
      </c>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4" s="12" customFormat="1" ht="18.75" x14ac:dyDescent="0.2">
      <c r="A11" s="136"/>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1"/>
      <c r="AA11" s="141"/>
      <c r="AB11" s="141"/>
      <c r="AC11" s="141"/>
      <c r="AD11" s="141"/>
      <c r="AE11" s="141"/>
      <c r="AF11" s="141"/>
      <c r="AG11" s="141"/>
      <c r="AH11" s="141"/>
      <c r="AI11" s="141"/>
      <c r="AJ11" s="141"/>
      <c r="AK11" s="141"/>
      <c r="AL11" s="141"/>
      <c r="AM11" s="141"/>
      <c r="AN11" s="141"/>
      <c r="AO11" s="141"/>
      <c r="AP11" s="141"/>
      <c r="AQ11" s="141"/>
      <c r="AR11" s="141"/>
    </row>
    <row r="12" spans="1:44" s="12" customFormat="1" ht="18.75" customHeight="1" x14ac:dyDescent="0.2">
      <c r="A12" s="142" t="s">
        <v>498</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row>
    <row r="13" spans="1:44" s="12" customFormat="1" ht="18.75" customHeight="1" x14ac:dyDescent="0.2">
      <c r="A13" s="134" t="s">
        <v>8</v>
      </c>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row>
    <row r="14" spans="1:44" s="9" customFormat="1" ht="15.75" customHeight="1" x14ac:dyDescent="0.2">
      <c r="A14" s="137"/>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5"/>
      <c r="AA14" s="145"/>
      <c r="AB14" s="145"/>
      <c r="AC14" s="145"/>
      <c r="AD14" s="145"/>
      <c r="AE14" s="145"/>
      <c r="AF14" s="145"/>
      <c r="AG14" s="145"/>
      <c r="AH14" s="145"/>
      <c r="AI14" s="145"/>
      <c r="AJ14" s="145"/>
      <c r="AK14" s="145"/>
      <c r="AL14" s="145"/>
      <c r="AM14" s="145"/>
      <c r="AN14" s="145"/>
      <c r="AO14" s="145"/>
      <c r="AP14" s="145"/>
      <c r="AQ14" s="145"/>
      <c r="AR14" s="145"/>
    </row>
    <row r="15" spans="1:44" s="3" customFormat="1" ht="27" customHeight="1" x14ac:dyDescent="0.2">
      <c r="A15" s="142" t="s">
        <v>531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row>
    <row r="16" spans="1:44" s="3" customFormat="1" ht="15" customHeight="1" x14ac:dyDescent="0.2">
      <c r="A16" s="134" t="s">
        <v>7</v>
      </c>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row>
    <row r="17" spans="1:45" s="3" customFormat="1" ht="15" customHeight="1" x14ac:dyDescent="0.2">
      <c r="A17" s="138"/>
      <c r="B17" s="146"/>
      <c r="C17" s="146"/>
      <c r="D17" s="146"/>
      <c r="E17" s="146"/>
      <c r="F17" s="146"/>
      <c r="G17" s="146"/>
      <c r="H17" s="146"/>
      <c r="I17" s="146"/>
      <c r="J17" s="146"/>
      <c r="K17" s="146"/>
      <c r="L17" s="146"/>
      <c r="M17" s="146"/>
      <c r="N17" s="146"/>
      <c r="O17" s="146"/>
      <c r="P17" s="146"/>
      <c r="Q17" s="146"/>
      <c r="R17" s="146"/>
      <c r="S17" s="146"/>
      <c r="T17" s="146"/>
      <c r="U17" s="146"/>
      <c r="V17" s="146"/>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row>
    <row r="18" spans="1:45" s="3" customFormat="1" ht="15" customHeight="1" x14ac:dyDescent="0.2">
      <c r="A18" s="135" t="s">
        <v>438</v>
      </c>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row>
    <row r="19" spans="1:45" ht="18.75" x14ac:dyDescent="0.25">
      <c r="AO19" s="91"/>
      <c r="AP19" s="91"/>
      <c r="AQ19" s="91"/>
      <c r="AR19" s="38"/>
    </row>
    <row r="20" spans="1:45" ht="18.75" x14ac:dyDescent="0.3">
      <c r="AO20" s="91"/>
      <c r="AP20" s="91"/>
      <c r="AQ20" s="91"/>
      <c r="AR20" s="15"/>
    </row>
    <row r="21" spans="1:45" ht="20.25" customHeight="1" x14ac:dyDescent="0.3">
      <c r="AO21" s="91"/>
      <c r="AP21" s="91"/>
      <c r="AQ21" s="91"/>
      <c r="AR21" s="15"/>
    </row>
    <row r="22" spans="1:45" s="3"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ht="15.75" x14ac:dyDescent="0.25">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row>
    <row r="24" spans="1:45" s="150" customFormat="1" ht="28.5" thickBot="1" x14ac:dyDescent="0.45">
      <c r="A24" s="149" t="s">
        <v>305</v>
      </c>
      <c r="B24" s="149" t="s">
        <v>1</v>
      </c>
      <c r="D24" s="151"/>
      <c r="E24" s="152"/>
      <c r="F24" s="152"/>
      <c r="G24" s="152"/>
      <c r="H24" s="152"/>
      <c r="W24" s="153"/>
      <c r="X24" s="153"/>
      <c r="Y24" s="153"/>
      <c r="Z24" s="154"/>
      <c r="AA24" s="153"/>
    </row>
    <row r="25" spans="1:45" s="150" customFormat="1" ht="15.75" x14ac:dyDescent="0.25">
      <c r="A25" s="155" t="s">
        <v>476</v>
      </c>
      <c r="B25" s="156">
        <f>378546.703/1.18</f>
        <v>320802.29067796608</v>
      </c>
    </row>
    <row r="26" spans="1:45" s="150" customFormat="1" ht="15.75" x14ac:dyDescent="0.25">
      <c r="A26" s="157" t="s">
        <v>303</v>
      </c>
      <c r="B26" s="158">
        <v>0</v>
      </c>
    </row>
    <row r="27" spans="1:45" s="150" customFormat="1" ht="15.75" x14ac:dyDescent="0.25">
      <c r="A27" s="157" t="s">
        <v>301</v>
      </c>
      <c r="B27" s="158">
        <v>25</v>
      </c>
      <c r="D27" s="159" t="s">
        <v>304</v>
      </c>
    </row>
    <row r="28" spans="1:45" s="150" customFormat="1" ht="16.5" thickBot="1" x14ac:dyDescent="0.3">
      <c r="A28" s="160" t="s">
        <v>299</v>
      </c>
      <c r="B28" s="161">
        <v>1</v>
      </c>
      <c r="D28" s="486" t="s">
        <v>302</v>
      </c>
      <c r="E28" s="486"/>
      <c r="F28" s="162">
        <f>SUM(B90:K90)</f>
        <v>4.5956265247502959</v>
      </c>
      <c r="K28" s="163"/>
      <c r="N28" s="164"/>
    </row>
    <row r="29" spans="1:45" s="150" customFormat="1" ht="15.75" x14ac:dyDescent="0.25">
      <c r="A29" s="155" t="s">
        <v>298</v>
      </c>
      <c r="B29" s="156">
        <f>-91520000/1.18</f>
        <v>-77559322.033898309</v>
      </c>
      <c r="D29" s="486" t="s">
        <v>300</v>
      </c>
      <c r="E29" s="486"/>
      <c r="F29" s="162">
        <f>IF(SUM(B91:K91)=0,"не окупается",SUM(B91:K91))</f>
        <v>7.5038421995286768</v>
      </c>
      <c r="K29" s="163"/>
    </row>
    <row r="30" spans="1:45" s="150" customFormat="1" ht="15.75" x14ac:dyDescent="0.25">
      <c r="A30" s="157" t="s">
        <v>477</v>
      </c>
      <c r="B30" s="158">
        <v>5</v>
      </c>
      <c r="D30" s="486" t="s">
        <v>478</v>
      </c>
      <c r="E30" s="486"/>
      <c r="F30" s="165">
        <f>L88</f>
        <v>86089928.151560009</v>
      </c>
      <c r="K30" s="163"/>
    </row>
    <row r="31" spans="1:45" s="150" customFormat="1" ht="16.5" thickBot="1" x14ac:dyDescent="0.3">
      <c r="A31" s="157" t="s">
        <v>297</v>
      </c>
      <c r="B31" s="158">
        <v>1</v>
      </c>
      <c r="D31" s="486" t="s">
        <v>479</v>
      </c>
      <c r="E31" s="486"/>
      <c r="F31" s="166" t="str">
        <f>IF(F30&gt;0,"да","нет")</f>
        <v>да</v>
      </c>
      <c r="K31" s="163"/>
    </row>
    <row r="32" spans="1:45" s="150" customFormat="1" ht="15.75" x14ac:dyDescent="0.25">
      <c r="A32" s="157" t="s">
        <v>276</v>
      </c>
      <c r="B32" s="156">
        <f>-2864.22050064033*1000/1.18</f>
        <v>-2427305.5090172291</v>
      </c>
    </row>
    <row r="33" spans="1:27" s="150" customFormat="1" ht="15.75" x14ac:dyDescent="0.25">
      <c r="A33" s="157" t="s">
        <v>296</v>
      </c>
      <c r="B33" s="158">
        <v>0</v>
      </c>
    </row>
    <row r="34" spans="1:27" s="150" customFormat="1" ht="15.75" x14ac:dyDescent="0.25">
      <c r="A34" s="157" t="s">
        <v>295</v>
      </c>
      <c r="B34" s="158">
        <v>0</v>
      </c>
    </row>
    <row r="35" spans="1:27" s="150" customFormat="1" ht="15.75" x14ac:dyDescent="0.25">
      <c r="A35" s="167" t="s">
        <v>480</v>
      </c>
      <c r="B35" s="168">
        <v>0</v>
      </c>
    </row>
    <row r="36" spans="1:27" s="150" customFormat="1" ht="16.5" thickBot="1" x14ac:dyDescent="0.3">
      <c r="A36" s="160" t="s">
        <v>269</v>
      </c>
      <c r="B36" s="169">
        <v>0.21</v>
      </c>
    </row>
    <row r="37" spans="1:27" s="150" customFormat="1" ht="15.75" x14ac:dyDescent="0.25">
      <c r="A37" s="155" t="s">
        <v>480</v>
      </c>
      <c r="B37" s="156">
        <v>0</v>
      </c>
    </row>
    <row r="38" spans="1:27" s="150" customFormat="1" ht="15.75" x14ac:dyDescent="0.25">
      <c r="A38" s="157" t="s">
        <v>294</v>
      </c>
      <c r="B38" s="158">
        <v>0</v>
      </c>
    </row>
    <row r="39" spans="1:27" s="150" customFormat="1" ht="16.5" thickBot="1" x14ac:dyDescent="0.3">
      <c r="A39" s="167" t="s">
        <v>293</v>
      </c>
      <c r="B39" s="170">
        <v>0.1</v>
      </c>
    </row>
    <row r="40" spans="1:27" s="150" customFormat="1" ht="15.75" x14ac:dyDescent="0.25">
      <c r="A40" s="171" t="s">
        <v>481</v>
      </c>
      <c r="B40" s="172">
        <v>0</v>
      </c>
    </row>
    <row r="41" spans="1:27" s="150" customFormat="1" ht="15.75" x14ac:dyDescent="0.25">
      <c r="A41" s="173" t="s">
        <v>292</v>
      </c>
      <c r="B41" s="174">
        <v>0</v>
      </c>
    </row>
    <row r="42" spans="1:27" s="150" customFormat="1" ht="15.75" x14ac:dyDescent="0.25">
      <c r="A42" s="173" t="s">
        <v>291</v>
      </c>
      <c r="B42" s="175">
        <v>0</v>
      </c>
    </row>
    <row r="43" spans="1:27" s="150" customFormat="1" ht="15.75" x14ac:dyDescent="0.25">
      <c r="A43" s="173" t="s">
        <v>290</v>
      </c>
      <c r="B43" s="175">
        <v>0</v>
      </c>
    </row>
    <row r="44" spans="1:27" s="150" customFormat="1" ht="15.75" x14ac:dyDescent="0.25">
      <c r="A44" s="173" t="s">
        <v>289</v>
      </c>
      <c r="B44" s="175">
        <v>0.13</v>
      </c>
    </row>
    <row r="45" spans="1:27" s="150" customFormat="1" ht="15.75" x14ac:dyDescent="0.25">
      <c r="A45" s="173" t="s">
        <v>288</v>
      </c>
      <c r="B45" s="175">
        <f>1-B43</f>
        <v>1</v>
      </c>
    </row>
    <row r="46" spans="1:27" s="150" customFormat="1" ht="16.5" thickBot="1" x14ac:dyDescent="0.3">
      <c r="A46" s="176" t="s">
        <v>482</v>
      </c>
      <c r="B46" s="177">
        <f>B45*B44+B43*B42*(1-B36)</f>
        <v>0.13</v>
      </c>
    </row>
    <row r="47" spans="1:27" s="150" customFormat="1" ht="47.25" x14ac:dyDescent="0.25">
      <c r="A47" s="178" t="s">
        <v>287</v>
      </c>
      <c r="B47" s="179" t="s">
        <v>483</v>
      </c>
      <c r="C47" s="180">
        <v>2021</v>
      </c>
      <c r="D47" s="181">
        <f>C47+1</f>
        <v>2022</v>
      </c>
      <c r="E47" s="181">
        <f t="shared" ref="E47:AA47" si="0">D47+1</f>
        <v>2023</v>
      </c>
      <c r="F47" s="181">
        <f t="shared" si="0"/>
        <v>2024</v>
      </c>
      <c r="G47" s="181">
        <f t="shared" si="0"/>
        <v>2025</v>
      </c>
      <c r="H47" s="181">
        <f t="shared" si="0"/>
        <v>2026</v>
      </c>
      <c r="I47" s="181">
        <f t="shared" si="0"/>
        <v>2027</v>
      </c>
      <c r="J47" s="181">
        <f t="shared" si="0"/>
        <v>2028</v>
      </c>
      <c r="K47" s="181">
        <f t="shared" si="0"/>
        <v>2029</v>
      </c>
      <c r="L47" s="181">
        <f t="shared" si="0"/>
        <v>2030</v>
      </c>
      <c r="M47" s="181">
        <f t="shared" si="0"/>
        <v>2031</v>
      </c>
      <c r="N47" s="181">
        <f t="shared" si="0"/>
        <v>2032</v>
      </c>
      <c r="O47" s="181">
        <f t="shared" si="0"/>
        <v>2033</v>
      </c>
      <c r="P47" s="181">
        <f t="shared" si="0"/>
        <v>2034</v>
      </c>
      <c r="Q47" s="181">
        <f t="shared" si="0"/>
        <v>2035</v>
      </c>
      <c r="R47" s="181">
        <f t="shared" si="0"/>
        <v>2036</v>
      </c>
      <c r="S47" s="181">
        <f t="shared" si="0"/>
        <v>2037</v>
      </c>
      <c r="T47" s="181">
        <f t="shared" si="0"/>
        <v>2038</v>
      </c>
      <c r="U47" s="181">
        <f t="shared" si="0"/>
        <v>2039</v>
      </c>
      <c r="V47" s="181">
        <f t="shared" si="0"/>
        <v>2040</v>
      </c>
      <c r="W47" s="181">
        <f t="shared" si="0"/>
        <v>2041</v>
      </c>
      <c r="X47" s="181">
        <f t="shared" si="0"/>
        <v>2042</v>
      </c>
      <c r="Y47" s="181">
        <f t="shared" si="0"/>
        <v>2043</v>
      </c>
      <c r="Z47" s="181">
        <f t="shared" si="0"/>
        <v>2044</v>
      </c>
      <c r="AA47" s="181">
        <f t="shared" si="0"/>
        <v>2045</v>
      </c>
    </row>
    <row r="48" spans="1:27" s="150" customFormat="1" ht="15.75" outlineLevel="1" x14ac:dyDescent="0.25">
      <c r="A48" s="182" t="s">
        <v>286</v>
      </c>
      <c r="B48" s="183">
        <v>4.4999999999999998E-2</v>
      </c>
      <c r="C48" s="183">
        <v>4.4999999999999998E-2</v>
      </c>
      <c r="D48" s="183">
        <v>4.4999999999999998E-2</v>
      </c>
      <c r="E48" s="183">
        <v>4.4999999999999998E-2</v>
      </c>
      <c r="F48" s="183">
        <v>4.4999999999999998E-2</v>
      </c>
      <c r="G48" s="183">
        <v>4.4999999999999998E-2</v>
      </c>
      <c r="H48" s="183">
        <v>4.4999999999999998E-2</v>
      </c>
      <c r="I48" s="183">
        <v>4.4999999999999998E-2</v>
      </c>
      <c r="J48" s="183">
        <v>4.4999999999999998E-2</v>
      </c>
      <c r="K48" s="183">
        <v>4.4999999999999998E-2</v>
      </c>
      <c r="L48" s="183">
        <v>4.4999999999999998E-2</v>
      </c>
      <c r="M48" s="183">
        <v>4.4999999999999998E-2</v>
      </c>
      <c r="N48" s="183">
        <v>4.4999999999999998E-2</v>
      </c>
      <c r="O48" s="183">
        <v>4.4999999999999998E-2</v>
      </c>
      <c r="P48" s="183">
        <v>4.4999999999999998E-2</v>
      </c>
      <c r="Q48" s="183">
        <v>4.4999999999999998E-2</v>
      </c>
      <c r="R48" s="183">
        <v>4.4999999999999998E-2</v>
      </c>
      <c r="S48" s="183">
        <v>4.4999999999999998E-2</v>
      </c>
      <c r="T48" s="183">
        <v>4.4999999999999998E-2</v>
      </c>
      <c r="U48" s="183">
        <v>4.4999999999999998E-2</v>
      </c>
      <c r="V48" s="183">
        <v>4.4999999999999998E-2</v>
      </c>
      <c r="W48" s="183">
        <v>4.4999999999999998E-2</v>
      </c>
      <c r="X48" s="183">
        <v>4.4999999999999998E-2</v>
      </c>
      <c r="Y48" s="183">
        <v>4.4999999999999998E-2</v>
      </c>
      <c r="Z48" s="184">
        <v>4.4999999999999998E-2</v>
      </c>
      <c r="AA48" s="184">
        <v>4.4999999999999998E-2</v>
      </c>
    </row>
    <row r="49" spans="1:29" s="150" customFormat="1" ht="15.75" outlineLevel="1" x14ac:dyDescent="0.25">
      <c r="A49" s="182" t="s">
        <v>285</v>
      </c>
      <c r="B49" s="183">
        <f>B48</f>
        <v>4.4999999999999998E-2</v>
      </c>
      <c r="C49" s="183">
        <f t="shared" ref="C49:Y49" si="1">(1+B49)*(1+C48)-1</f>
        <v>9.2024999999999801E-2</v>
      </c>
      <c r="D49" s="183">
        <f t="shared" si="1"/>
        <v>0.14116612499999981</v>
      </c>
      <c r="E49" s="183">
        <f t="shared" si="1"/>
        <v>0.1925186006249997</v>
      </c>
      <c r="F49" s="183">
        <f t="shared" si="1"/>
        <v>0.24618193765312468</v>
      </c>
      <c r="G49" s="183">
        <f t="shared" si="1"/>
        <v>0.30226012484751519</v>
      </c>
      <c r="H49" s="183">
        <f t="shared" si="1"/>
        <v>0.36086183046565323</v>
      </c>
      <c r="I49" s="183">
        <f t="shared" si="1"/>
        <v>0.4221006128366076</v>
      </c>
      <c r="J49" s="183">
        <f t="shared" si="1"/>
        <v>0.48609514041425483</v>
      </c>
      <c r="K49" s="183">
        <f t="shared" si="1"/>
        <v>0.5529694217328962</v>
      </c>
      <c r="L49" s="183">
        <f t="shared" si="1"/>
        <v>0.62285304571087652</v>
      </c>
      <c r="M49" s="183">
        <f t="shared" si="1"/>
        <v>0.69588143276786574</v>
      </c>
      <c r="N49" s="183">
        <f t="shared" si="1"/>
        <v>0.77219609724241955</v>
      </c>
      <c r="O49" s="183">
        <f t="shared" si="1"/>
        <v>0.85194492161832835</v>
      </c>
      <c r="P49" s="183">
        <f t="shared" si="1"/>
        <v>0.93528244309115305</v>
      </c>
      <c r="Q49" s="183">
        <f t="shared" si="1"/>
        <v>1.0223701530302547</v>
      </c>
      <c r="R49" s="183">
        <f t="shared" si="1"/>
        <v>1.1133768099166161</v>
      </c>
      <c r="S49" s="183">
        <f t="shared" si="1"/>
        <v>1.2084787663628638</v>
      </c>
      <c r="T49" s="183">
        <f t="shared" si="1"/>
        <v>1.3078603108491924</v>
      </c>
      <c r="U49" s="183">
        <f t="shared" si="1"/>
        <v>1.4117140248374058</v>
      </c>
      <c r="V49" s="183">
        <f t="shared" si="1"/>
        <v>1.5202411559550888</v>
      </c>
      <c r="W49" s="183">
        <f t="shared" si="1"/>
        <v>1.6336520079730676</v>
      </c>
      <c r="X49" s="183">
        <f t="shared" si="1"/>
        <v>1.7521663483318557</v>
      </c>
      <c r="Y49" s="183">
        <f t="shared" si="1"/>
        <v>1.8760138340067889</v>
      </c>
      <c r="Z49" s="183">
        <f>(1+Y49)*(1+Z48)-1</f>
        <v>2.0054344565370941</v>
      </c>
      <c r="AA49" s="184">
        <f>(1+Z49)*(1+AA48)-1</f>
        <v>2.1406790070812631</v>
      </c>
    </row>
    <row r="50" spans="1:29" s="159" customFormat="1" ht="16.5" thickBot="1" x14ac:dyDescent="0.3">
      <c r="A50" s="185" t="s">
        <v>484</v>
      </c>
      <c r="B50" s="186">
        <v>0</v>
      </c>
      <c r="C50" s="187">
        <f>C51*1000</f>
        <v>3930700.3339030431</v>
      </c>
      <c r="D50" s="187">
        <f t="shared" ref="D50:AA50" si="2">D51*1000</f>
        <v>4131166.0509320982</v>
      </c>
      <c r="E50" s="187">
        <f t="shared" si="2"/>
        <v>4341855.5195296351</v>
      </c>
      <c r="F50" s="187">
        <f t="shared" si="2"/>
        <v>4563290.1510256464</v>
      </c>
      <c r="G50" s="187">
        <f t="shared" si="2"/>
        <v>4796017.9487279551</v>
      </c>
      <c r="H50" s="187">
        <f t="shared" si="2"/>
        <v>5040614.8641130803</v>
      </c>
      <c r="I50" s="187">
        <f t="shared" si="2"/>
        <v>5297686.2221828457</v>
      </c>
      <c r="J50" s="187">
        <f t="shared" si="2"/>
        <v>5567868.2195141697</v>
      </c>
      <c r="K50" s="187">
        <f t="shared" si="2"/>
        <v>5851829.4987093927</v>
      </c>
      <c r="L50" s="187">
        <f t="shared" si="2"/>
        <v>6150272.8031435702</v>
      </c>
      <c r="M50" s="187">
        <f t="shared" si="2"/>
        <v>13041275.830735879</v>
      </c>
      <c r="N50" s="187">
        <f t="shared" si="2"/>
        <v>13706380.898103409</v>
      </c>
      <c r="O50" s="187">
        <f t="shared" si="2"/>
        <v>14405406.323906682</v>
      </c>
      <c r="P50" s="187">
        <f t="shared" si="2"/>
        <v>15140082.046425926</v>
      </c>
      <c r="Q50" s="187">
        <f t="shared" si="2"/>
        <v>15912226.230793644</v>
      </c>
      <c r="R50" s="187">
        <f t="shared" si="2"/>
        <v>16723749.768564118</v>
      </c>
      <c r="S50" s="187">
        <f t="shared" si="2"/>
        <v>17576661.006760888</v>
      </c>
      <c r="T50" s="187">
        <f t="shared" si="2"/>
        <v>18473070.718105692</v>
      </c>
      <c r="U50" s="187">
        <f t="shared" si="2"/>
        <v>19415197.324729081</v>
      </c>
      <c r="V50" s="187">
        <f t="shared" si="2"/>
        <v>20405372.38829026</v>
      </c>
      <c r="W50" s="187">
        <f t="shared" si="2"/>
        <v>22378483.179227356</v>
      </c>
      <c r="X50" s="187">
        <f t="shared" si="2"/>
        <v>23519785.821367949</v>
      </c>
      <c r="Y50" s="187">
        <f t="shared" si="2"/>
        <v>24719294.898257714</v>
      </c>
      <c r="Z50" s="187">
        <f t="shared" si="2"/>
        <v>25979978.938068856</v>
      </c>
      <c r="AA50" s="187">
        <f t="shared" si="2"/>
        <v>27304957.863910362</v>
      </c>
    </row>
    <row r="51" spans="1:29" s="188" customFormat="1" ht="16.5" thickBot="1" x14ac:dyDescent="0.3">
      <c r="C51" s="189">
        <v>3930.700333903043</v>
      </c>
      <c r="D51" s="189">
        <v>4131.1660509320982</v>
      </c>
      <c r="E51" s="189">
        <v>4341.8555195296349</v>
      </c>
      <c r="F51" s="189">
        <v>4563.2901510256461</v>
      </c>
      <c r="G51" s="189">
        <v>4796.0179487279547</v>
      </c>
      <c r="H51" s="189">
        <v>5040.6148641130803</v>
      </c>
      <c r="I51" s="189">
        <v>5297.686222182846</v>
      </c>
      <c r="J51" s="189">
        <v>5567.8682195141701</v>
      </c>
      <c r="K51" s="189">
        <v>5851.8294987093932</v>
      </c>
      <c r="L51" s="189">
        <v>6150.2728031435699</v>
      </c>
      <c r="M51" s="189">
        <v>13041.27583073588</v>
      </c>
      <c r="N51" s="189">
        <v>13706.380898103409</v>
      </c>
      <c r="O51" s="189">
        <v>14405.406323906682</v>
      </c>
      <c r="P51" s="189">
        <v>15140.082046425925</v>
      </c>
      <c r="Q51" s="189">
        <v>15912.226230793643</v>
      </c>
      <c r="R51" s="189">
        <v>16723.749768564117</v>
      </c>
      <c r="S51" s="189">
        <v>17576.661006760889</v>
      </c>
      <c r="T51" s="189">
        <v>18473.070718105693</v>
      </c>
      <c r="U51" s="189">
        <v>19415.197324729081</v>
      </c>
      <c r="V51" s="189">
        <v>20405.37238829026</v>
      </c>
      <c r="W51" s="189">
        <v>22378.483179227354</v>
      </c>
      <c r="X51" s="189">
        <v>23519.78582136795</v>
      </c>
      <c r="Y51" s="189">
        <v>24719.294898257715</v>
      </c>
      <c r="Z51" s="189">
        <v>25979.978938068856</v>
      </c>
      <c r="AA51" s="189">
        <v>27304.957863910364</v>
      </c>
      <c r="AB51" s="190"/>
      <c r="AC51" s="191">
        <v>338373.22484902927</v>
      </c>
    </row>
    <row r="52" spans="1:29" s="150" customFormat="1" ht="47.25" x14ac:dyDescent="0.25">
      <c r="A52" s="192" t="s">
        <v>284</v>
      </c>
      <c r="B52" s="179" t="str">
        <f>B47</f>
        <v>Год окончания строительства 2020</v>
      </c>
      <c r="C52" s="179">
        <f t="shared" ref="C52:AA52" si="3">C47</f>
        <v>2021</v>
      </c>
      <c r="D52" s="179">
        <f t="shared" si="3"/>
        <v>2022</v>
      </c>
      <c r="E52" s="179">
        <f t="shared" si="3"/>
        <v>2023</v>
      </c>
      <c r="F52" s="179">
        <f t="shared" si="3"/>
        <v>2024</v>
      </c>
      <c r="G52" s="179">
        <f t="shared" si="3"/>
        <v>2025</v>
      </c>
      <c r="H52" s="179">
        <f t="shared" si="3"/>
        <v>2026</v>
      </c>
      <c r="I52" s="179">
        <f t="shared" si="3"/>
        <v>2027</v>
      </c>
      <c r="J52" s="179">
        <f t="shared" si="3"/>
        <v>2028</v>
      </c>
      <c r="K52" s="179">
        <f t="shared" si="3"/>
        <v>2029</v>
      </c>
      <c r="L52" s="179">
        <f t="shared" si="3"/>
        <v>2030</v>
      </c>
      <c r="M52" s="179">
        <f t="shared" si="3"/>
        <v>2031</v>
      </c>
      <c r="N52" s="179">
        <f t="shared" si="3"/>
        <v>2032</v>
      </c>
      <c r="O52" s="179">
        <f t="shared" si="3"/>
        <v>2033</v>
      </c>
      <c r="P52" s="179">
        <f t="shared" si="3"/>
        <v>2034</v>
      </c>
      <c r="Q52" s="179">
        <f t="shared" si="3"/>
        <v>2035</v>
      </c>
      <c r="R52" s="179">
        <f t="shared" si="3"/>
        <v>2036</v>
      </c>
      <c r="S52" s="179">
        <f t="shared" si="3"/>
        <v>2037</v>
      </c>
      <c r="T52" s="179">
        <f t="shared" si="3"/>
        <v>2038</v>
      </c>
      <c r="U52" s="179">
        <f t="shared" si="3"/>
        <v>2039</v>
      </c>
      <c r="V52" s="179">
        <f t="shared" si="3"/>
        <v>2040</v>
      </c>
      <c r="W52" s="179">
        <f t="shared" si="3"/>
        <v>2041</v>
      </c>
      <c r="X52" s="179">
        <f t="shared" si="3"/>
        <v>2042</v>
      </c>
      <c r="Y52" s="179">
        <f t="shared" si="3"/>
        <v>2043</v>
      </c>
      <c r="Z52" s="179">
        <f t="shared" si="3"/>
        <v>2044</v>
      </c>
      <c r="AA52" s="179">
        <f t="shared" si="3"/>
        <v>2045</v>
      </c>
    </row>
    <row r="53" spans="1:29" s="150" customFormat="1" ht="15.75" x14ac:dyDescent="0.25">
      <c r="A53" s="193" t="s">
        <v>283</v>
      </c>
      <c r="B53" s="194">
        <v>0</v>
      </c>
      <c r="C53" s="194">
        <v>0</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5">
        <v>0</v>
      </c>
    </row>
    <row r="54" spans="1:29" s="150" customFormat="1" ht="15.75" x14ac:dyDescent="0.25">
      <c r="A54" s="193" t="s">
        <v>282</v>
      </c>
      <c r="B54" s="194">
        <v>0</v>
      </c>
      <c r="C54" s="194">
        <v>0</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5">
        <v>0</v>
      </c>
    </row>
    <row r="55" spans="1:29" s="150" customFormat="1" ht="15.75" x14ac:dyDescent="0.25">
      <c r="A55" s="182" t="s">
        <v>281</v>
      </c>
      <c r="B55" s="194">
        <v>0</v>
      </c>
      <c r="C55" s="194">
        <v>0</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5">
        <v>0</v>
      </c>
    </row>
    <row r="56" spans="1:29" s="150" customFormat="1" ht="16.5" thickBot="1" x14ac:dyDescent="0.3">
      <c r="A56" s="185" t="s">
        <v>280</v>
      </c>
      <c r="B56" s="196">
        <v>0</v>
      </c>
      <c r="C56" s="196">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7">
        <v>0</v>
      </c>
    </row>
    <row r="57" spans="1:29" s="150" customFormat="1" ht="16.5" thickBot="1" x14ac:dyDescent="0.3">
      <c r="A57" s="198"/>
      <c r="B57" s="199"/>
      <c r="C57" s="199"/>
      <c r="D57" s="199"/>
      <c r="E57" s="199"/>
      <c r="F57" s="199"/>
      <c r="G57" s="199"/>
      <c r="H57" s="199"/>
      <c r="I57" s="199"/>
      <c r="J57" s="199"/>
      <c r="K57" s="199"/>
      <c r="L57" s="200"/>
      <c r="M57" s="200"/>
      <c r="N57" s="200"/>
      <c r="O57" s="200"/>
      <c r="P57" s="200"/>
      <c r="Q57" s="200"/>
      <c r="R57" s="200"/>
      <c r="S57" s="200"/>
      <c r="T57" s="200"/>
      <c r="U57" s="200"/>
      <c r="V57" s="200"/>
      <c r="W57" s="200"/>
    </row>
    <row r="58" spans="1:29" s="163" customFormat="1" ht="47.25" x14ac:dyDescent="0.25">
      <c r="A58" s="192" t="s">
        <v>485</v>
      </c>
      <c r="B58" s="179" t="str">
        <f>B52</f>
        <v>Год окончания строительства 2020</v>
      </c>
      <c r="C58" s="179">
        <f t="shared" ref="C58:AA58" si="4">C52</f>
        <v>2021</v>
      </c>
      <c r="D58" s="179">
        <f t="shared" si="4"/>
        <v>2022</v>
      </c>
      <c r="E58" s="179">
        <f t="shared" si="4"/>
        <v>2023</v>
      </c>
      <c r="F58" s="179">
        <f t="shared" si="4"/>
        <v>2024</v>
      </c>
      <c r="G58" s="179">
        <f t="shared" si="4"/>
        <v>2025</v>
      </c>
      <c r="H58" s="179">
        <f t="shared" si="4"/>
        <v>2026</v>
      </c>
      <c r="I58" s="179">
        <f t="shared" si="4"/>
        <v>2027</v>
      </c>
      <c r="J58" s="179">
        <f t="shared" si="4"/>
        <v>2028</v>
      </c>
      <c r="K58" s="179">
        <f t="shared" si="4"/>
        <v>2029</v>
      </c>
      <c r="L58" s="179">
        <f t="shared" si="4"/>
        <v>2030</v>
      </c>
      <c r="M58" s="179">
        <f t="shared" si="4"/>
        <v>2031</v>
      </c>
      <c r="N58" s="179">
        <f t="shared" si="4"/>
        <v>2032</v>
      </c>
      <c r="O58" s="179">
        <f t="shared" si="4"/>
        <v>2033</v>
      </c>
      <c r="P58" s="179">
        <f t="shared" si="4"/>
        <v>2034</v>
      </c>
      <c r="Q58" s="179">
        <f t="shared" si="4"/>
        <v>2035</v>
      </c>
      <c r="R58" s="179">
        <f t="shared" si="4"/>
        <v>2036</v>
      </c>
      <c r="S58" s="179">
        <f t="shared" si="4"/>
        <v>2037</v>
      </c>
      <c r="T58" s="179">
        <f t="shared" si="4"/>
        <v>2038</v>
      </c>
      <c r="U58" s="179">
        <f t="shared" si="4"/>
        <v>2039</v>
      </c>
      <c r="V58" s="179">
        <f t="shared" si="4"/>
        <v>2040</v>
      </c>
      <c r="W58" s="179">
        <f t="shared" si="4"/>
        <v>2041</v>
      </c>
      <c r="X58" s="179">
        <f t="shared" si="4"/>
        <v>2042</v>
      </c>
      <c r="Y58" s="179">
        <f t="shared" si="4"/>
        <v>2043</v>
      </c>
      <c r="Z58" s="179">
        <f t="shared" si="4"/>
        <v>2044</v>
      </c>
      <c r="AA58" s="179">
        <f t="shared" si="4"/>
        <v>2045</v>
      </c>
    </row>
    <row r="59" spans="1:29" s="159" customFormat="1" ht="14.25" x14ac:dyDescent="0.25">
      <c r="A59" s="201" t="s">
        <v>279</v>
      </c>
      <c r="B59" s="202">
        <f>B50*$B$15</f>
        <v>0</v>
      </c>
      <c r="C59" s="202">
        <f>C50*$B$15</f>
        <v>0</v>
      </c>
      <c r="D59" s="202">
        <f t="shared" ref="D59:Y59" si="5">D50*$B$15</f>
        <v>0</v>
      </c>
      <c r="E59" s="202">
        <f t="shared" si="5"/>
        <v>0</v>
      </c>
      <c r="F59" s="202">
        <f t="shared" si="5"/>
        <v>0</v>
      </c>
      <c r="G59" s="202">
        <f t="shared" si="5"/>
        <v>0</v>
      </c>
      <c r="H59" s="202">
        <f t="shared" si="5"/>
        <v>0</v>
      </c>
      <c r="I59" s="202">
        <f t="shared" si="5"/>
        <v>0</v>
      </c>
      <c r="J59" s="202">
        <f t="shared" si="5"/>
        <v>0</v>
      </c>
      <c r="K59" s="202">
        <f t="shared" si="5"/>
        <v>0</v>
      </c>
      <c r="L59" s="202">
        <f t="shared" si="5"/>
        <v>0</v>
      </c>
      <c r="M59" s="202">
        <f t="shared" si="5"/>
        <v>0</v>
      </c>
      <c r="N59" s="202">
        <f t="shared" si="5"/>
        <v>0</v>
      </c>
      <c r="O59" s="202">
        <f t="shared" si="5"/>
        <v>0</v>
      </c>
      <c r="P59" s="202">
        <f t="shared" si="5"/>
        <v>0</v>
      </c>
      <c r="Q59" s="202">
        <f t="shared" si="5"/>
        <v>0</v>
      </c>
      <c r="R59" s="202">
        <f t="shared" si="5"/>
        <v>0</v>
      </c>
      <c r="S59" s="202">
        <f t="shared" si="5"/>
        <v>0</v>
      </c>
      <c r="T59" s="202">
        <f t="shared" si="5"/>
        <v>0</v>
      </c>
      <c r="U59" s="202">
        <f t="shared" si="5"/>
        <v>0</v>
      </c>
      <c r="V59" s="202">
        <f t="shared" si="5"/>
        <v>0</v>
      </c>
      <c r="W59" s="202">
        <f t="shared" si="5"/>
        <v>0</v>
      </c>
      <c r="X59" s="202">
        <f t="shared" si="5"/>
        <v>0</v>
      </c>
      <c r="Y59" s="202">
        <f t="shared" si="5"/>
        <v>0</v>
      </c>
      <c r="Z59" s="202">
        <f>Z50*$B$15</f>
        <v>0</v>
      </c>
      <c r="AA59" s="203">
        <f>AA50*$B$15</f>
        <v>0</v>
      </c>
    </row>
    <row r="60" spans="1:29" s="150" customFormat="1" ht="15.75" x14ac:dyDescent="0.25">
      <c r="A60" s="193" t="s">
        <v>278</v>
      </c>
      <c r="B60" s="187"/>
      <c r="C60" s="187">
        <v>85930793.678552315</v>
      </c>
      <c r="D60" s="187">
        <v>89920451.676967174</v>
      </c>
      <c r="E60" s="187">
        <v>94086988.154190689</v>
      </c>
      <c r="F60" s="187">
        <v>98438362.64176926</v>
      </c>
      <c r="G60" s="187">
        <v>102982892.85016888</v>
      </c>
      <c r="H60" s="187">
        <v>107729270.78682646</v>
      </c>
      <c r="I60" s="187">
        <v>112686579.59951366</v>
      </c>
      <c r="J60" s="187">
        <v>117864311.17765176</v>
      </c>
      <c r="K60" s="187">
        <v>123272384.5456861</v>
      </c>
      <c r="L60" s="187">
        <v>128921165.08416197</v>
      </c>
      <c r="M60" s="187">
        <v>134821484.61574924</v>
      </c>
      <c r="N60" s="187">
        <v>140984662.39513794</v>
      </c>
      <c r="O60" s="187">
        <v>147422527.04347914</v>
      </c>
      <c r="P60" s="187">
        <v>154147439.46987572</v>
      </c>
      <c r="Q60" s="187">
        <v>161172316.82434008</v>
      </c>
      <c r="R60" s="187">
        <v>168510657.52863538</v>
      </c>
      <c r="S60" s="187">
        <v>176176567.43350399</v>
      </c>
      <c r="T60" s="187">
        <v>184184787.15297163</v>
      </c>
      <c r="U60" s="187">
        <v>192550720.62869531</v>
      </c>
      <c r="V60" s="187">
        <v>201290464.97970659</v>
      </c>
      <c r="W60" s="187">
        <v>210420841.69539338</v>
      </c>
      <c r="X60" s="187">
        <v>219959429.23216608</v>
      </c>
      <c r="Y60" s="187">
        <v>229924597.07697353</v>
      </c>
      <c r="Z60" s="187">
        <v>240335541.34367731</v>
      </c>
      <c r="AA60" s="204">
        <v>251212321.97126278</v>
      </c>
    </row>
    <row r="61" spans="1:29" s="150" customFormat="1" ht="15.75" x14ac:dyDescent="0.25">
      <c r="A61" s="205" t="s">
        <v>277</v>
      </c>
      <c r="B61" s="187"/>
      <c r="C61" s="187">
        <v>84696718.644067779</v>
      </c>
      <c r="D61" s="187">
        <v>88508070.983050838</v>
      </c>
      <c r="E61" s="187">
        <v>92490934.177288115</v>
      </c>
      <c r="F61" s="187">
        <v>96653026.215266079</v>
      </c>
      <c r="G61" s="187">
        <v>101002412.39495304</v>
      </c>
      <c r="H61" s="187">
        <v>105547520.95272592</v>
      </c>
      <c r="I61" s="187">
        <v>110297159.39559859</v>
      </c>
      <c r="J61" s="187">
        <v>115260531.56840052</v>
      </c>
      <c r="K61" s="187">
        <v>120447255.48897853</v>
      </c>
      <c r="L61" s="187">
        <v>125867381.98598257</v>
      </c>
      <c r="M61" s="187">
        <v>131531414.17535177</v>
      </c>
      <c r="N61" s="187">
        <v>137450327.81324258</v>
      </c>
      <c r="O61" s="187">
        <v>143635592.5648385</v>
      </c>
      <c r="P61" s="187">
        <v>150099194.23025623</v>
      </c>
      <c r="Q61" s="187">
        <v>156853657.97061774</v>
      </c>
      <c r="R61" s="187">
        <v>163912072.57929552</v>
      </c>
      <c r="S61" s="187">
        <v>171288115.84536383</v>
      </c>
      <c r="T61" s="187">
        <v>178996081.05840516</v>
      </c>
      <c r="U61" s="187">
        <v>187050904.70603338</v>
      </c>
      <c r="V61" s="187">
        <v>195468195.41780487</v>
      </c>
      <c r="W61" s="187">
        <v>204264264.21160606</v>
      </c>
      <c r="X61" s="187">
        <v>213456156.10112834</v>
      </c>
      <c r="Y61" s="187">
        <v>223061683.12567911</v>
      </c>
      <c r="Z61" s="187">
        <v>233099458.86633462</v>
      </c>
      <c r="AA61" s="204">
        <v>243588934.51531968</v>
      </c>
    </row>
    <row r="62" spans="1:29" s="150" customFormat="1" ht="15.75" x14ac:dyDescent="0.25">
      <c r="A62" s="205" t="str">
        <f>A32</f>
        <v>Прочие расходы при эксплуатации объекта, руб. без НДС</v>
      </c>
      <c r="B62" s="187">
        <v>0</v>
      </c>
      <c r="C62" s="187">
        <v>2650678.2984845391</v>
      </c>
      <c r="D62" s="187">
        <v>2769958.8219163432</v>
      </c>
      <c r="E62" s="187">
        <v>2894606.9689025786</v>
      </c>
      <c r="F62" s="187">
        <v>3024864.2825031946</v>
      </c>
      <c r="G62" s="187">
        <v>3160983.175215838</v>
      </c>
      <c r="H62" s="187">
        <v>3303227.4181005503</v>
      </c>
      <c r="I62" s="187">
        <v>3451872.6519150753</v>
      </c>
      <c r="J62" s="187">
        <v>3607206.9212512532</v>
      </c>
      <c r="K62" s="187">
        <v>3769531.2327075596</v>
      </c>
      <c r="L62" s="187">
        <v>3939160.1381793995</v>
      </c>
      <c r="M62" s="187">
        <v>4116422.3443974722</v>
      </c>
      <c r="N62" s="187">
        <v>4301661.3498953581</v>
      </c>
      <c r="O62" s="187">
        <v>4495236.1106406488</v>
      </c>
      <c r="P62" s="187">
        <v>4697521.7356194779</v>
      </c>
      <c r="Q62" s="187">
        <v>4908910.2137223538</v>
      </c>
      <c r="R62" s="187">
        <v>5129811.1733398596</v>
      </c>
      <c r="S62" s="187">
        <v>5360652.6761401528</v>
      </c>
      <c r="T62" s="187">
        <v>5601882.0465664594</v>
      </c>
      <c r="U62" s="187">
        <v>5853966.7386619495</v>
      </c>
      <c r="V62" s="187">
        <v>6117395.2419017367</v>
      </c>
      <c r="W62" s="187">
        <v>6392678.0277873147</v>
      </c>
      <c r="X62" s="187">
        <v>6680348.5390377436</v>
      </c>
      <c r="Y62" s="187">
        <v>6980964.2232944416</v>
      </c>
      <c r="Z62" s="187">
        <v>7295107.6133426903</v>
      </c>
      <c r="AA62" s="204">
        <v>7623387.4559431113</v>
      </c>
    </row>
    <row r="63" spans="1:29" s="150" customFormat="1" ht="15.75" x14ac:dyDescent="0.25">
      <c r="A63" s="205" t="s">
        <v>480</v>
      </c>
      <c r="B63" s="187">
        <f>-IF(B$33&lt;=$B$17,0,$B$22*(1+B$35)*$B$15)</f>
        <v>0</v>
      </c>
      <c r="C63" s="187">
        <v>0</v>
      </c>
      <c r="D63" s="187">
        <v>0</v>
      </c>
      <c r="E63" s="187">
        <v>0</v>
      </c>
      <c r="F63" s="187">
        <v>0</v>
      </c>
      <c r="G63" s="187">
        <v>0</v>
      </c>
      <c r="H63" s="187">
        <v>0</v>
      </c>
      <c r="I63" s="187">
        <v>0</v>
      </c>
      <c r="J63" s="187">
        <v>0</v>
      </c>
      <c r="K63" s="187">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204">
        <v>0</v>
      </c>
    </row>
    <row r="64" spans="1:29" s="150" customFormat="1" ht="15.75" x14ac:dyDescent="0.25">
      <c r="A64" s="205" t="s">
        <v>480</v>
      </c>
      <c r="B64" s="187"/>
      <c r="C64" s="187">
        <v>0</v>
      </c>
      <c r="D64" s="187">
        <v>0</v>
      </c>
      <c r="E64" s="187">
        <v>0</v>
      </c>
      <c r="F64" s="187">
        <v>0</v>
      </c>
      <c r="G64" s="187">
        <v>0</v>
      </c>
      <c r="H64" s="187">
        <v>0</v>
      </c>
      <c r="I64" s="187">
        <v>0</v>
      </c>
      <c r="J64" s="187">
        <v>0</v>
      </c>
      <c r="K64" s="187">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204">
        <v>0</v>
      </c>
    </row>
    <row r="65" spans="1:27" s="150" customFormat="1" ht="15.75" x14ac:dyDescent="0.25">
      <c r="A65" s="205" t="s">
        <v>480</v>
      </c>
      <c r="B65" s="187"/>
      <c r="C65" s="187">
        <v>0</v>
      </c>
      <c r="D65" s="187">
        <v>0</v>
      </c>
      <c r="E65" s="187">
        <v>0</v>
      </c>
      <c r="F65" s="187">
        <v>0</v>
      </c>
      <c r="G65" s="187">
        <v>0</v>
      </c>
      <c r="H65" s="187">
        <v>0</v>
      </c>
      <c r="I65" s="187">
        <v>0</v>
      </c>
      <c r="J65" s="187">
        <v>0</v>
      </c>
      <c r="K65" s="187">
        <v>0</v>
      </c>
      <c r="L65" s="187">
        <v>0</v>
      </c>
      <c r="M65" s="187">
        <v>0</v>
      </c>
      <c r="N65" s="187">
        <v>0</v>
      </c>
      <c r="O65" s="187">
        <v>0</v>
      </c>
      <c r="P65" s="187">
        <v>0</v>
      </c>
      <c r="Q65" s="187">
        <v>0</v>
      </c>
      <c r="R65" s="187">
        <v>0</v>
      </c>
      <c r="S65" s="187">
        <v>0</v>
      </c>
      <c r="T65" s="187">
        <v>0</v>
      </c>
      <c r="U65" s="187">
        <v>0</v>
      </c>
      <c r="V65" s="187">
        <v>0</v>
      </c>
      <c r="W65" s="187">
        <v>0</v>
      </c>
      <c r="X65" s="187">
        <v>0</v>
      </c>
      <c r="Y65" s="187">
        <v>0</v>
      </c>
      <c r="Z65" s="187">
        <v>0</v>
      </c>
      <c r="AA65" s="187">
        <v>0</v>
      </c>
    </row>
    <row r="66" spans="1:27" s="150" customFormat="1" ht="15.75" x14ac:dyDescent="0.25">
      <c r="A66" s="205" t="s">
        <v>275</v>
      </c>
      <c r="B66" s="187"/>
      <c r="C66" s="187">
        <v>-1416603.264</v>
      </c>
      <c r="D66" s="187">
        <v>-1357578.128</v>
      </c>
      <c r="E66" s="187">
        <v>-1298552.9920000001</v>
      </c>
      <c r="F66" s="187">
        <v>-1239527.8559999999</v>
      </c>
      <c r="G66" s="187">
        <v>-1180502.72</v>
      </c>
      <c r="H66" s="187">
        <v>-1121477.584</v>
      </c>
      <c r="I66" s="187">
        <v>-1062452.4480000001</v>
      </c>
      <c r="J66" s="187">
        <v>-1003427.312</v>
      </c>
      <c r="K66" s="187">
        <v>-944402.17599999998</v>
      </c>
      <c r="L66" s="187">
        <v>-885377.04</v>
      </c>
      <c r="M66" s="187">
        <v>-826351.90399999998</v>
      </c>
      <c r="N66" s="187">
        <v>-767326.76800000004</v>
      </c>
      <c r="O66" s="187">
        <v>-708301.63199999998</v>
      </c>
      <c r="P66" s="187">
        <v>-649276.49600000004</v>
      </c>
      <c r="Q66" s="187">
        <v>-590251.36</v>
      </c>
      <c r="R66" s="187">
        <v>-531226.22400000005</v>
      </c>
      <c r="S66" s="187">
        <v>-472201.08799999999</v>
      </c>
      <c r="T66" s="187">
        <v>-413175.95199999999</v>
      </c>
      <c r="U66" s="187">
        <v>-354150.81599999999</v>
      </c>
      <c r="V66" s="187">
        <v>-295125.68</v>
      </c>
      <c r="W66" s="187">
        <v>-236100.54399999999</v>
      </c>
      <c r="X66" s="187">
        <v>-177075.408</v>
      </c>
      <c r="Y66" s="187">
        <v>-118050.272</v>
      </c>
      <c r="Z66" s="187">
        <v>-59025.135999999999</v>
      </c>
      <c r="AA66" s="187">
        <v>0</v>
      </c>
    </row>
    <row r="67" spans="1:27" s="159" customFormat="1" ht="14.25" x14ac:dyDescent="0.25">
      <c r="A67" s="206" t="s">
        <v>486</v>
      </c>
      <c r="B67" s="202">
        <f t="shared" ref="B67" si="6">B59+B60</f>
        <v>0</v>
      </c>
      <c r="C67" s="202">
        <v>89861494.012455359</v>
      </c>
      <c r="D67" s="202">
        <v>94051617.727899268</v>
      </c>
      <c r="E67" s="202">
        <v>98428843.67372033</v>
      </c>
      <c r="F67" s="202">
        <v>103001652.79279491</v>
      </c>
      <c r="G67" s="202">
        <v>107778910.79889683</v>
      </c>
      <c r="H67" s="202">
        <v>112769885.65093954</v>
      </c>
      <c r="I67" s="202">
        <v>117984265.8216965</v>
      </c>
      <c r="J67" s="202">
        <v>123432179.39716594</v>
      </c>
      <c r="K67" s="202">
        <v>129124214.04439549</v>
      </c>
      <c r="L67" s="202">
        <v>135071437.88730553</v>
      </c>
      <c r="M67" s="202">
        <v>147862760.44648513</v>
      </c>
      <c r="N67" s="202">
        <v>154691043.29324135</v>
      </c>
      <c r="O67" s="202">
        <v>161827933.36738583</v>
      </c>
      <c r="P67" s="202">
        <v>169287521.51630166</v>
      </c>
      <c r="Q67" s="202">
        <v>177084543.05513373</v>
      </c>
      <c r="R67" s="202">
        <v>185234407.29719949</v>
      </c>
      <c r="S67" s="202">
        <v>193753228.44026488</v>
      </c>
      <c r="T67" s="202">
        <v>202657857.87107733</v>
      </c>
      <c r="U67" s="202">
        <v>211965917.95342439</v>
      </c>
      <c r="V67" s="202">
        <v>221695837.36799684</v>
      </c>
      <c r="W67" s="202">
        <v>232799324.87462074</v>
      </c>
      <c r="X67" s="202">
        <v>243479215.05353403</v>
      </c>
      <c r="Y67" s="202">
        <v>254643891.97523123</v>
      </c>
      <c r="Z67" s="202">
        <v>266315520.28174618</v>
      </c>
      <c r="AA67" s="203">
        <v>278517279.83517313</v>
      </c>
    </row>
    <row r="68" spans="1:27" s="150" customFormat="1" ht="15.75" x14ac:dyDescent="0.25">
      <c r="A68" s="205" t="s">
        <v>271</v>
      </c>
      <c r="B68" s="187">
        <v>0</v>
      </c>
      <c r="C68" s="207">
        <v>-14756284</v>
      </c>
      <c r="D68" s="207">
        <v>-14756284</v>
      </c>
      <c r="E68" s="207">
        <v>-14756284</v>
      </c>
      <c r="F68" s="207">
        <v>-14756284</v>
      </c>
      <c r="G68" s="207">
        <v>-14756284</v>
      </c>
      <c r="H68" s="207">
        <v>-14756284</v>
      </c>
      <c r="I68" s="207">
        <v>-14756284</v>
      </c>
      <c r="J68" s="207">
        <v>-14756284</v>
      </c>
      <c r="K68" s="207">
        <v>-14756284</v>
      </c>
      <c r="L68" s="207">
        <v>-14756284</v>
      </c>
      <c r="M68" s="207">
        <v>-14756284</v>
      </c>
      <c r="N68" s="207">
        <v>-14756284</v>
      </c>
      <c r="O68" s="207">
        <v>-14756284</v>
      </c>
      <c r="P68" s="207">
        <v>-14756284</v>
      </c>
      <c r="Q68" s="207">
        <v>-14756284</v>
      </c>
      <c r="R68" s="207">
        <v>-14756284</v>
      </c>
      <c r="S68" s="207">
        <v>-14756284</v>
      </c>
      <c r="T68" s="207">
        <v>-14756284</v>
      </c>
      <c r="U68" s="207">
        <v>-14756284</v>
      </c>
      <c r="V68" s="207">
        <v>-14756284</v>
      </c>
      <c r="W68" s="207">
        <v>-14756284</v>
      </c>
      <c r="X68" s="207">
        <v>-14756284</v>
      </c>
      <c r="Y68" s="207">
        <v>-14756284</v>
      </c>
      <c r="Z68" s="207">
        <v>-14756284</v>
      </c>
      <c r="AA68" s="207">
        <v>-14756284</v>
      </c>
    </row>
    <row r="69" spans="1:27" s="159" customFormat="1" ht="14.25" x14ac:dyDescent="0.25">
      <c r="A69" s="206" t="s">
        <v>487</v>
      </c>
      <c r="B69" s="202">
        <f t="shared" ref="B69" si="7">B67+B68</f>
        <v>0</v>
      </c>
      <c r="C69" s="202">
        <v>75105210.012455359</v>
      </c>
      <c r="D69" s="202">
        <v>79295333.727899268</v>
      </c>
      <c r="E69" s="202">
        <v>83672559.67372033</v>
      </c>
      <c r="F69" s="202">
        <v>88245368.792794913</v>
      </c>
      <c r="G69" s="202">
        <v>93022626.798896834</v>
      </c>
      <c r="H69" s="202">
        <v>98013601.650939539</v>
      </c>
      <c r="I69" s="202">
        <v>103227981.8216965</v>
      </c>
      <c r="J69" s="202">
        <v>108675895.39716594</v>
      </c>
      <c r="K69" s="202">
        <v>114367930.04439549</v>
      </c>
      <c r="L69" s="202">
        <v>120315153.88730553</v>
      </c>
      <c r="M69" s="202">
        <v>133106476.44648513</v>
      </c>
      <c r="N69" s="202">
        <v>139934759.29324135</v>
      </c>
      <c r="O69" s="202">
        <v>147071649.36738583</v>
      </c>
      <c r="P69" s="202">
        <v>154531237.51630166</v>
      </c>
      <c r="Q69" s="202">
        <v>162328259.05513373</v>
      </c>
      <c r="R69" s="202">
        <v>170478123.29719949</v>
      </c>
      <c r="S69" s="202">
        <v>178996944.44026488</v>
      </c>
      <c r="T69" s="202">
        <v>187901573.87107733</v>
      </c>
      <c r="U69" s="202">
        <v>197209633.95342439</v>
      </c>
      <c r="V69" s="202">
        <v>206939553.36799684</v>
      </c>
      <c r="W69" s="202">
        <v>218043040.87462074</v>
      </c>
      <c r="X69" s="202">
        <v>228722931.05353403</v>
      </c>
      <c r="Y69" s="202">
        <v>239887607.97523123</v>
      </c>
      <c r="Z69" s="202">
        <v>251559236.28174618</v>
      </c>
      <c r="AA69" s="203">
        <v>263760995.83517313</v>
      </c>
    </row>
    <row r="70" spans="1:27" s="150" customFormat="1" ht="15.75" x14ac:dyDescent="0.25">
      <c r="A70" s="205" t="s">
        <v>270</v>
      </c>
      <c r="B70" s="187">
        <f t="shared" ref="B70" si="8">-B56</f>
        <v>0</v>
      </c>
      <c r="C70" s="187">
        <v>0</v>
      </c>
      <c r="D70" s="187">
        <v>0</v>
      </c>
      <c r="E70" s="187">
        <v>0</v>
      </c>
      <c r="F70" s="187">
        <v>0</v>
      </c>
      <c r="G70" s="187">
        <v>0</v>
      </c>
      <c r="H70" s="187">
        <v>0</v>
      </c>
      <c r="I70" s="187">
        <v>0</v>
      </c>
      <c r="J70" s="187">
        <v>0</v>
      </c>
      <c r="K70" s="187">
        <v>0</v>
      </c>
      <c r="L70" s="187">
        <v>0</v>
      </c>
      <c r="M70" s="187">
        <v>0</v>
      </c>
      <c r="N70" s="187">
        <v>0</v>
      </c>
      <c r="O70" s="187">
        <v>0</v>
      </c>
      <c r="P70" s="187">
        <v>0</v>
      </c>
      <c r="Q70" s="187">
        <v>0</v>
      </c>
      <c r="R70" s="187">
        <v>0</v>
      </c>
      <c r="S70" s="187">
        <v>0</v>
      </c>
      <c r="T70" s="187">
        <v>0</v>
      </c>
      <c r="U70" s="187">
        <v>0</v>
      </c>
      <c r="V70" s="187">
        <v>0</v>
      </c>
      <c r="W70" s="187">
        <v>0</v>
      </c>
      <c r="X70" s="187">
        <v>0</v>
      </c>
      <c r="Y70" s="187">
        <v>0</v>
      </c>
      <c r="Z70" s="187">
        <v>0</v>
      </c>
      <c r="AA70" s="204">
        <v>0</v>
      </c>
    </row>
    <row r="71" spans="1:27" s="159" customFormat="1" ht="14.25" x14ac:dyDescent="0.25">
      <c r="A71" s="206" t="s">
        <v>274</v>
      </c>
      <c r="B71" s="202">
        <f t="shared" ref="B71" si="9">B69+B70</f>
        <v>0</v>
      </c>
      <c r="C71" s="202">
        <v>75105210.012455359</v>
      </c>
      <c r="D71" s="202">
        <v>79295333.727899268</v>
      </c>
      <c r="E71" s="202">
        <v>83672559.67372033</v>
      </c>
      <c r="F71" s="202">
        <v>88245368.792794913</v>
      </c>
      <c r="G71" s="202">
        <v>93022626.798896834</v>
      </c>
      <c r="H71" s="202">
        <v>98013601.650939539</v>
      </c>
      <c r="I71" s="202">
        <v>103227981.8216965</v>
      </c>
      <c r="J71" s="202">
        <v>108675895.39716594</v>
      </c>
      <c r="K71" s="202">
        <v>114367930.04439549</v>
      </c>
      <c r="L71" s="202">
        <v>120315153.88730553</v>
      </c>
      <c r="M71" s="202">
        <v>133106476.44648513</v>
      </c>
      <c r="N71" s="202">
        <v>139934759.29324135</v>
      </c>
      <c r="O71" s="202">
        <v>147071649.36738583</v>
      </c>
      <c r="P71" s="202">
        <v>154531237.51630166</v>
      </c>
      <c r="Q71" s="202">
        <v>162328259.05513373</v>
      </c>
      <c r="R71" s="202">
        <v>170478123.29719949</v>
      </c>
      <c r="S71" s="202">
        <v>178996944.44026488</v>
      </c>
      <c r="T71" s="202">
        <v>187901573.87107733</v>
      </c>
      <c r="U71" s="202">
        <v>197209633.95342439</v>
      </c>
      <c r="V71" s="202">
        <v>206939553.36799684</v>
      </c>
      <c r="W71" s="202">
        <v>218043040.87462074</v>
      </c>
      <c r="X71" s="202">
        <v>228722931.05353403</v>
      </c>
      <c r="Y71" s="202">
        <v>239887607.97523123</v>
      </c>
      <c r="Z71" s="202">
        <v>251559236.28174618</v>
      </c>
      <c r="AA71" s="203">
        <v>263760995.83517313</v>
      </c>
    </row>
    <row r="72" spans="1:27" s="150" customFormat="1" ht="15.75" x14ac:dyDescent="0.25">
      <c r="A72" s="205" t="s">
        <v>269</v>
      </c>
      <c r="B72" s="187">
        <f t="shared" ref="B72" si="10">-B71*$B$23</f>
        <v>0</v>
      </c>
      <c r="C72" s="187">
        <v>-15772094.102615625</v>
      </c>
      <c r="D72" s="187">
        <v>-16652020.082858846</v>
      </c>
      <c r="E72" s="187">
        <v>-17571237.53148127</v>
      </c>
      <c r="F72" s="187">
        <v>-18531527.446486931</v>
      </c>
      <c r="G72" s="187">
        <v>-19534751.627768334</v>
      </c>
      <c r="H72" s="187">
        <v>-20582856.346697301</v>
      </c>
      <c r="I72" s="187">
        <v>-21677876.182556264</v>
      </c>
      <c r="J72" s="187">
        <v>-22821938.033404846</v>
      </c>
      <c r="K72" s="187">
        <v>-24017265.309323054</v>
      </c>
      <c r="L72" s="187">
        <v>-25266182.316334158</v>
      </c>
      <c r="M72" s="187">
        <v>-27952360.053761877</v>
      </c>
      <c r="N72" s="187">
        <v>-29386299.451580685</v>
      </c>
      <c r="O72" s="187">
        <v>-30885046.367151026</v>
      </c>
      <c r="P72" s="187">
        <v>-32451559.878423348</v>
      </c>
      <c r="Q72" s="187">
        <v>-34088934.401578084</v>
      </c>
      <c r="R72" s="187">
        <v>-35800405.892411888</v>
      </c>
      <c r="S72" s="187">
        <v>-37589358.33245562</v>
      </c>
      <c r="T72" s="187">
        <v>-39459330.512926236</v>
      </c>
      <c r="U72" s="187">
        <v>-41414023.130219124</v>
      </c>
      <c r="V72" s="187">
        <v>-43457306.207279332</v>
      </c>
      <c r="W72" s="187">
        <v>-45789038.583670355</v>
      </c>
      <c r="X72" s="187">
        <v>-48031815.521242142</v>
      </c>
      <c r="Y72" s="187">
        <v>-50376397.674798556</v>
      </c>
      <c r="Z72" s="187">
        <v>-52827439.619166695</v>
      </c>
      <c r="AA72" s="204">
        <v>-55389809.125386357</v>
      </c>
    </row>
    <row r="73" spans="1:27" s="150" customFormat="1" ht="16.5" thickBot="1" x14ac:dyDescent="0.3">
      <c r="A73" s="208" t="s">
        <v>273</v>
      </c>
      <c r="B73" s="209">
        <f t="shared" ref="B73" si="11">B71+B72</f>
        <v>0</v>
      </c>
      <c r="C73" s="209">
        <v>59333115.909839734</v>
      </c>
      <c r="D73" s="209">
        <v>62643313.645040423</v>
      </c>
      <c r="E73" s="209">
        <v>66101322.142239064</v>
      </c>
      <c r="F73" s="209">
        <v>69713841.346307978</v>
      </c>
      <c r="G73" s="209">
        <v>73487875.171128497</v>
      </c>
      <c r="H73" s="209">
        <v>77430745.304242238</v>
      </c>
      <c r="I73" s="209">
        <v>81550105.639140248</v>
      </c>
      <c r="J73" s="209">
        <v>85853957.363761097</v>
      </c>
      <c r="K73" s="209">
        <v>90350664.735072434</v>
      </c>
      <c r="L73" s="209">
        <v>95048971.57097137</v>
      </c>
      <c r="M73" s="209">
        <v>105154116.39272326</v>
      </c>
      <c r="N73" s="209">
        <v>110548459.84166066</v>
      </c>
      <c r="O73" s="209">
        <v>116186603.00023481</v>
      </c>
      <c r="P73" s="209">
        <v>122079677.63787831</v>
      </c>
      <c r="Q73" s="209">
        <v>128239324.65355565</v>
      </c>
      <c r="R73" s="209">
        <v>134677717.4047876</v>
      </c>
      <c r="S73" s="209">
        <v>141407586.10780925</v>
      </c>
      <c r="T73" s="209">
        <v>148442243.35815108</v>
      </c>
      <c r="U73" s="209">
        <v>155795610.82320526</v>
      </c>
      <c r="V73" s="209">
        <v>163482247.16071752</v>
      </c>
      <c r="W73" s="209">
        <v>172254002.29095039</v>
      </c>
      <c r="X73" s="209">
        <v>180691115.53229189</v>
      </c>
      <c r="Y73" s="209">
        <v>189511210.30043268</v>
      </c>
      <c r="Z73" s="209">
        <v>198731796.66257948</v>
      </c>
      <c r="AA73" s="210">
        <v>208371186.70978677</v>
      </c>
    </row>
    <row r="74" spans="1:27" s="213" customFormat="1" ht="16.5" thickBot="1" x14ac:dyDescent="0.3">
      <c r="A74" s="211"/>
      <c r="B74" s="212">
        <v>0</v>
      </c>
      <c r="C74" s="212">
        <v>1</v>
      </c>
      <c r="D74" s="212">
        <v>2</v>
      </c>
      <c r="E74" s="212">
        <v>3</v>
      </c>
      <c r="F74" s="212">
        <v>4</v>
      </c>
      <c r="G74" s="212">
        <v>5</v>
      </c>
      <c r="H74" s="212">
        <v>6</v>
      </c>
      <c r="I74" s="212">
        <v>7</v>
      </c>
      <c r="J74" s="212">
        <v>8</v>
      </c>
      <c r="K74" s="212">
        <v>9</v>
      </c>
      <c r="L74" s="212">
        <v>10</v>
      </c>
      <c r="M74" s="212">
        <v>11</v>
      </c>
      <c r="N74" s="212">
        <v>12</v>
      </c>
      <c r="O74" s="212">
        <v>13</v>
      </c>
      <c r="P74" s="212">
        <v>14</v>
      </c>
      <c r="Q74" s="212">
        <v>15</v>
      </c>
      <c r="R74" s="212">
        <v>16</v>
      </c>
      <c r="S74" s="212">
        <v>17</v>
      </c>
      <c r="T74" s="212">
        <v>18</v>
      </c>
      <c r="U74" s="212">
        <v>19</v>
      </c>
      <c r="V74" s="212">
        <v>20</v>
      </c>
      <c r="W74" s="212">
        <v>21</v>
      </c>
      <c r="X74" s="212">
        <v>22</v>
      </c>
      <c r="Y74" s="212">
        <v>23</v>
      </c>
      <c r="Z74" s="212">
        <v>24</v>
      </c>
      <c r="AA74" s="212">
        <v>25</v>
      </c>
    </row>
    <row r="75" spans="1:27" s="150" customFormat="1" ht="47.25" x14ac:dyDescent="0.25">
      <c r="A75" s="192" t="s">
        <v>272</v>
      </c>
      <c r="B75" s="214" t="str">
        <f t="shared" ref="B75" si="12">B58</f>
        <v>Год окончания строительства 2020</v>
      </c>
      <c r="C75" s="179">
        <v>2019</v>
      </c>
      <c r="D75" s="179">
        <v>2020</v>
      </c>
      <c r="E75" s="179">
        <v>2021</v>
      </c>
      <c r="F75" s="179">
        <v>2022</v>
      </c>
      <c r="G75" s="179">
        <v>2023</v>
      </c>
      <c r="H75" s="179">
        <v>2024</v>
      </c>
      <c r="I75" s="179">
        <v>2025</v>
      </c>
      <c r="J75" s="179">
        <v>2026</v>
      </c>
      <c r="K75" s="179">
        <v>2027</v>
      </c>
      <c r="L75" s="179">
        <v>2028</v>
      </c>
      <c r="M75" s="179">
        <v>2029</v>
      </c>
      <c r="N75" s="179">
        <v>2030</v>
      </c>
      <c r="O75" s="179">
        <v>2031</v>
      </c>
      <c r="P75" s="179">
        <v>2032</v>
      </c>
      <c r="Q75" s="179">
        <v>2033</v>
      </c>
      <c r="R75" s="179">
        <v>2034</v>
      </c>
      <c r="S75" s="179">
        <v>2035</v>
      </c>
      <c r="T75" s="179">
        <v>2036</v>
      </c>
      <c r="U75" s="179">
        <v>2037</v>
      </c>
      <c r="V75" s="179">
        <v>2038</v>
      </c>
      <c r="W75" s="179">
        <v>2039</v>
      </c>
      <c r="X75" s="179">
        <v>2040</v>
      </c>
      <c r="Y75" s="179">
        <v>2041</v>
      </c>
      <c r="Z75" s="179">
        <v>2042</v>
      </c>
      <c r="AA75" s="179">
        <v>2043</v>
      </c>
    </row>
    <row r="76" spans="1:27" s="159" customFormat="1" ht="14.25" x14ac:dyDescent="0.25">
      <c r="A76" s="201" t="s">
        <v>487</v>
      </c>
      <c r="B76" s="202">
        <f t="shared" ref="B76" si="13">B69</f>
        <v>0</v>
      </c>
      <c r="C76" s="202">
        <v>75105210.012455359</v>
      </c>
      <c r="D76" s="202">
        <v>79295333.727899268</v>
      </c>
      <c r="E76" s="202">
        <v>83672559.67372033</v>
      </c>
      <c r="F76" s="202">
        <v>88245368.792794913</v>
      </c>
      <c r="G76" s="202">
        <v>93022626.798896834</v>
      </c>
      <c r="H76" s="202">
        <v>98013601.650939539</v>
      </c>
      <c r="I76" s="202">
        <v>103227981.8216965</v>
      </c>
      <c r="J76" s="202">
        <v>108675895.39716594</v>
      </c>
      <c r="K76" s="202">
        <v>114367930.04439549</v>
      </c>
      <c r="L76" s="202">
        <v>120315153.88730553</v>
      </c>
      <c r="M76" s="202">
        <v>133106476.44648513</v>
      </c>
      <c r="N76" s="202">
        <v>139934759.29324135</v>
      </c>
      <c r="O76" s="202">
        <v>147071649.36738583</v>
      </c>
      <c r="P76" s="202">
        <v>154531237.51630166</v>
      </c>
      <c r="Q76" s="202">
        <v>162328259.05513373</v>
      </c>
      <c r="R76" s="202">
        <v>170478123.29719949</v>
      </c>
      <c r="S76" s="202">
        <v>178996944.44026488</v>
      </c>
      <c r="T76" s="202">
        <v>187901573.87107733</v>
      </c>
      <c r="U76" s="202">
        <v>197209633.95342439</v>
      </c>
      <c r="V76" s="202">
        <v>206939553.36799684</v>
      </c>
      <c r="W76" s="202">
        <v>218043040.87462074</v>
      </c>
      <c r="X76" s="202">
        <v>228722931.05353403</v>
      </c>
      <c r="Y76" s="202">
        <v>239887607.97523123</v>
      </c>
      <c r="Z76" s="202">
        <v>251559236.28174618</v>
      </c>
      <c r="AA76" s="203">
        <v>263760995.83517313</v>
      </c>
    </row>
    <row r="77" spans="1:27" s="150" customFormat="1" ht="15.75" x14ac:dyDescent="0.25">
      <c r="A77" s="205" t="s">
        <v>271</v>
      </c>
      <c r="B77" s="187">
        <f t="shared" ref="B77" si="14">-B68</f>
        <v>0</v>
      </c>
      <c r="C77" s="187">
        <v>14756284</v>
      </c>
      <c r="D77" s="187">
        <v>14756284</v>
      </c>
      <c r="E77" s="187">
        <v>14756284</v>
      </c>
      <c r="F77" s="187">
        <v>14756284</v>
      </c>
      <c r="G77" s="187">
        <v>14756284</v>
      </c>
      <c r="H77" s="187">
        <v>14756284</v>
      </c>
      <c r="I77" s="187">
        <v>14756284</v>
      </c>
      <c r="J77" s="187">
        <v>14756284</v>
      </c>
      <c r="K77" s="187">
        <v>14756284</v>
      </c>
      <c r="L77" s="187">
        <v>14756284</v>
      </c>
      <c r="M77" s="187">
        <v>14756284</v>
      </c>
      <c r="N77" s="187">
        <v>14756284</v>
      </c>
      <c r="O77" s="187">
        <v>14756284</v>
      </c>
      <c r="P77" s="187">
        <v>14756284</v>
      </c>
      <c r="Q77" s="187">
        <v>14756284</v>
      </c>
      <c r="R77" s="187">
        <v>14756284</v>
      </c>
      <c r="S77" s="187">
        <v>14756284</v>
      </c>
      <c r="T77" s="187">
        <v>14756284</v>
      </c>
      <c r="U77" s="187">
        <v>14756284</v>
      </c>
      <c r="V77" s="187">
        <v>14756284</v>
      </c>
      <c r="W77" s="187">
        <v>14756284</v>
      </c>
      <c r="X77" s="187">
        <v>14756284</v>
      </c>
      <c r="Y77" s="187">
        <v>14756284</v>
      </c>
      <c r="Z77" s="187">
        <v>14756284</v>
      </c>
      <c r="AA77" s="204">
        <v>14756284</v>
      </c>
    </row>
    <row r="78" spans="1:27" s="150" customFormat="1" ht="15.75" x14ac:dyDescent="0.25">
      <c r="A78" s="205" t="s">
        <v>270</v>
      </c>
      <c r="B78" s="187">
        <f t="shared" ref="B78" si="15">B70</f>
        <v>0</v>
      </c>
      <c r="C78" s="187">
        <v>0</v>
      </c>
      <c r="D78" s="187">
        <v>0</v>
      </c>
      <c r="E78" s="187">
        <v>0</v>
      </c>
      <c r="F78" s="187">
        <v>0</v>
      </c>
      <c r="G78" s="187">
        <v>0</v>
      </c>
      <c r="H78" s="187">
        <v>0</v>
      </c>
      <c r="I78" s="187">
        <v>0</v>
      </c>
      <c r="J78" s="187">
        <v>0</v>
      </c>
      <c r="K78" s="187">
        <v>0</v>
      </c>
      <c r="L78" s="187">
        <v>0</v>
      </c>
      <c r="M78" s="187">
        <v>0</v>
      </c>
      <c r="N78" s="187">
        <v>0</v>
      </c>
      <c r="O78" s="187">
        <v>0</v>
      </c>
      <c r="P78" s="187">
        <v>0</v>
      </c>
      <c r="Q78" s="187">
        <v>0</v>
      </c>
      <c r="R78" s="187">
        <v>0</v>
      </c>
      <c r="S78" s="187">
        <v>0</v>
      </c>
      <c r="T78" s="187">
        <v>0</v>
      </c>
      <c r="U78" s="187">
        <v>0</v>
      </c>
      <c r="V78" s="187">
        <v>0</v>
      </c>
      <c r="W78" s="187">
        <v>0</v>
      </c>
      <c r="X78" s="187">
        <v>0</v>
      </c>
      <c r="Y78" s="187">
        <v>0</v>
      </c>
      <c r="Z78" s="187">
        <v>0</v>
      </c>
      <c r="AA78" s="204">
        <v>0</v>
      </c>
    </row>
    <row r="79" spans="1:27" s="150" customFormat="1" ht="15.75" x14ac:dyDescent="0.25">
      <c r="A79" s="205" t="s">
        <v>269</v>
      </c>
      <c r="B79" s="187">
        <f>IF(SUM($B$58:B72)+SUM($A$65:A79)&gt;0,0,SUM($B$58:B72)-SUM($A$65:A79))</f>
        <v>0</v>
      </c>
      <c r="C79" s="187">
        <v>-15772094.102615625</v>
      </c>
      <c r="D79" s="187">
        <v>-16652020.082858846</v>
      </c>
      <c r="E79" s="187">
        <v>-17571237.531481266</v>
      </c>
      <c r="F79" s="187">
        <v>-18531527.446486935</v>
      </c>
      <c r="G79" s="187">
        <v>-19534751.627768338</v>
      </c>
      <c r="H79" s="187">
        <v>-20582856.346697301</v>
      </c>
      <c r="I79" s="187">
        <v>-21677876.182556272</v>
      </c>
      <c r="J79" s="187">
        <v>-22821938.033404857</v>
      </c>
      <c r="K79" s="187">
        <v>-24017265.309323043</v>
      </c>
      <c r="L79" s="187">
        <v>-25266182.316334158</v>
      </c>
      <c r="M79" s="187">
        <v>-27952360.05376187</v>
      </c>
      <c r="N79" s="187">
        <v>-29386299.451580673</v>
      </c>
      <c r="O79" s="187">
        <v>-30885046.367151022</v>
      </c>
      <c r="P79" s="187">
        <v>-32451559.878423333</v>
      </c>
      <c r="Q79" s="187">
        <v>-34088934.401578069</v>
      </c>
      <c r="R79" s="187">
        <v>-35800405.892411888</v>
      </c>
      <c r="S79" s="187">
        <v>-37589358.332455635</v>
      </c>
      <c r="T79" s="187">
        <v>-39459330.512926221</v>
      </c>
      <c r="U79" s="187">
        <v>-41414023.130219102</v>
      </c>
      <c r="V79" s="187">
        <v>-43457306.207279325</v>
      </c>
      <c r="W79" s="187">
        <v>-45789038.583670378</v>
      </c>
      <c r="X79" s="187">
        <v>-48031815.521242142</v>
      </c>
      <c r="Y79" s="187">
        <v>-50376397.674798608</v>
      </c>
      <c r="Z79" s="187">
        <v>-52827439.619166732</v>
      </c>
      <c r="AA79" s="204">
        <v>-55389809.125386357</v>
      </c>
    </row>
    <row r="80" spans="1:27" s="150" customFormat="1" ht="15.75" x14ac:dyDescent="0.25">
      <c r="A80" s="205" t="s">
        <v>268</v>
      </c>
      <c r="B80" s="215"/>
      <c r="C80" s="215">
        <v>16430057.509761967</v>
      </c>
      <c r="D80" s="215">
        <v>17173655.25406187</v>
      </c>
      <c r="E80" s="215">
        <v>17950931.399829656</v>
      </c>
      <c r="F80" s="215">
        <v>14848633.836346507</v>
      </c>
      <c r="G80" s="215">
        <v>0</v>
      </c>
      <c r="H80" s="215">
        <v>0</v>
      </c>
      <c r="I80" s="215">
        <v>0</v>
      </c>
      <c r="J80" s="215">
        <v>0</v>
      </c>
      <c r="K80" s="215">
        <v>0</v>
      </c>
      <c r="L80" s="215">
        <v>0</v>
      </c>
      <c r="M80" s="215">
        <v>0</v>
      </c>
      <c r="N80" s="215">
        <v>0</v>
      </c>
      <c r="O80" s="215">
        <v>0</v>
      </c>
      <c r="P80" s="215">
        <v>0</v>
      </c>
      <c r="Q80" s="215">
        <v>0</v>
      </c>
      <c r="R80" s="215">
        <v>0</v>
      </c>
      <c r="S80" s="215">
        <v>0</v>
      </c>
      <c r="T80" s="215">
        <v>0</v>
      </c>
      <c r="U80" s="215">
        <v>0</v>
      </c>
      <c r="V80" s="215">
        <v>0</v>
      </c>
      <c r="W80" s="215">
        <v>0</v>
      </c>
      <c r="X80" s="215">
        <v>0</v>
      </c>
      <c r="Y80" s="215">
        <v>0</v>
      </c>
      <c r="Z80" s="215">
        <v>0</v>
      </c>
      <c r="AA80" s="216">
        <v>0</v>
      </c>
    </row>
    <row r="81" spans="1:45" s="150" customFormat="1" ht="15.75" x14ac:dyDescent="0.25">
      <c r="A81" s="205" t="s">
        <v>267</v>
      </c>
      <c r="B81" s="187">
        <f>-B59*(B39)</f>
        <v>0</v>
      </c>
      <c r="C81" s="187">
        <v>-393070.03339030431</v>
      </c>
      <c r="D81" s="187">
        <v>-20046.571702905512</v>
      </c>
      <c r="E81" s="187">
        <v>-21068.946859753691</v>
      </c>
      <c r="F81" s="187">
        <v>-22143.463149601128</v>
      </c>
      <c r="G81" s="187">
        <v>-23272.779770230874</v>
      </c>
      <c r="H81" s="187">
        <v>-24459.691538512521</v>
      </c>
      <c r="I81" s="187">
        <v>-25707.135806976541</v>
      </c>
      <c r="J81" s="187">
        <v>-27018.199733132406</v>
      </c>
      <c r="K81" s="187">
        <v>-28396.127919522303</v>
      </c>
      <c r="L81" s="187">
        <v>-29844.330443417748</v>
      </c>
      <c r="M81" s="187">
        <v>-689100.30275923095</v>
      </c>
      <c r="N81" s="187">
        <v>-66510.506736752955</v>
      </c>
      <c r="O81" s="187">
        <v>-69902.542580327397</v>
      </c>
      <c r="P81" s="187">
        <v>-73467.572251924314</v>
      </c>
      <c r="Q81" s="187">
        <v>-77214.418436771826</v>
      </c>
      <c r="R81" s="187">
        <v>-81152.353777047436</v>
      </c>
      <c r="S81" s="187">
        <v>-85291.123819676985</v>
      </c>
      <c r="T81" s="187">
        <v>-89640.971134480467</v>
      </c>
      <c r="U81" s="187">
        <v>-94212.660662338894</v>
      </c>
      <c r="V81" s="187">
        <v>-99017.506356117883</v>
      </c>
      <c r="W81" s="187">
        <v>-197311.07909370959</v>
      </c>
      <c r="X81" s="187">
        <v>-114130.26421405934</v>
      </c>
      <c r="Y81" s="187">
        <v>-119950.90768897645</v>
      </c>
      <c r="Z81" s="187">
        <v>-126068.40398111418</v>
      </c>
      <c r="AA81" s="204">
        <v>-132497.89258415066</v>
      </c>
    </row>
    <row r="82" spans="1:45" s="150" customFormat="1" ht="15.75" x14ac:dyDescent="0.25">
      <c r="A82" s="205" t="s">
        <v>266</v>
      </c>
      <c r="B82" s="187">
        <f>-($B$12+$B$13)*$B$15</f>
        <v>0</v>
      </c>
      <c r="C82" s="187">
        <v>0</v>
      </c>
      <c r="D82" s="187">
        <v>0</v>
      </c>
      <c r="E82" s="187">
        <v>0</v>
      </c>
      <c r="F82" s="187">
        <v>0</v>
      </c>
      <c r="G82" s="187">
        <v>0</v>
      </c>
      <c r="H82" s="187">
        <v>0</v>
      </c>
      <c r="I82" s="187">
        <v>0</v>
      </c>
      <c r="J82" s="187">
        <v>0</v>
      </c>
      <c r="K82" s="187">
        <v>0</v>
      </c>
      <c r="L82" s="187">
        <v>0</v>
      </c>
      <c r="M82" s="187">
        <v>0</v>
      </c>
      <c r="N82" s="187">
        <v>0</v>
      </c>
      <c r="O82" s="187">
        <v>0</v>
      </c>
      <c r="P82" s="187">
        <v>0</v>
      </c>
      <c r="Q82" s="187">
        <v>0</v>
      </c>
      <c r="R82" s="187">
        <v>0</v>
      </c>
      <c r="S82" s="187">
        <v>0</v>
      </c>
      <c r="T82" s="187">
        <v>0</v>
      </c>
      <c r="U82" s="187">
        <v>0</v>
      </c>
      <c r="V82" s="187">
        <v>0</v>
      </c>
      <c r="W82" s="187">
        <v>0</v>
      </c>
      <c r="X82" s="187">
        <v>0</v>
      </c>
      <c r="Y82" s="187">
        <v>0</v>
      </c>
      <c r="Z82" s="187">
        <v>0</v>
      </c>
      <c r="AA82" s="187">
        <v>0</v>
      </c>
    </row>
    <row r="83" spans="1:45" s="150" customFormat="1" ht="15.75" x14ac:dyDescent="0.25">
      <c r="A83" s="205" t="s">
        <v>265</v>
      </c>
      <c r="B83" s="187">
        <f t="shared" ref="B83" si="16">B54-B55</f>
        <v>0</v>
      </c>
      <c r="C83" s="187">
        <v>0</v>
      </c>
      <c r="D83" s="187">
        <v>0</v>
      </c>
      <c r="E83" s="187">
        <v>0</v>
      </c>
      <c r="F83" s="187">
        <v>0</v>
      </c>
      <c r="G83" s="187">
        <v>0</v>
      </c>
      <c r="H83" s="187">
        <v>0</v>
      </c>
      <c r="I83" s="187">
        <v>0</v>
      </c>
      <c r="J83" s="187">
        <v>0</v>
      </c>
      <c r="K83" s="187">
        <v>0</v>
      </c>
      <c r="L83" s="187">
        <v>0</v>
      </c>
      <c r="M83" s="187">
        <v>0</v>
      </c>
      <c r="N83" s="187">
        <v>0</v>
      </c>
      <c r="O83" s="187">
        <v>0</v>
      </c>
      <c r="P83" s="187">
        <v>0</v>
      </c>
      <c r="Q83" s="187">
        <v>0</v>
      </c>
      <c r="R83" s="187">
        <v>0</v>
      </c>
      <c r="S83" s="187">
        <v>0</v>
      </c>
      <c r="T83" s="187">
        <v>0</v>
      </c>
      <c r="U83" s="187">
        <v>0</v>
      </c>
      <c r="V83" s="187">
        <v>0</v>
      </c>
      <c r="W83" s="187">
        <v>0</v>
      </c>
      <c r="X83" s="187">
        <v>0</v>
      </c>
      <c r="Y83" s="187">
        <v>0</v>
      </c>
      <c r="Z83" s="187">
        <v>0</v>
      </c>
      <c r="AA83" s="204">
        <v>0</v>
      </c>
    </row>
    <row r="84" spans="1:45" s="159" customFormat="1" ht="14.25" x14ac:dyDescent="0.25">
      <c r="A84" s="217" t="s">
        <v>264</v>
      </c>
      <c r="B84" s="202">
        <f t="shared" ref="B84" si="17">SUM(B76:B83)</f>
        <v>0</v>
      </c>
      <c r="C84" s="202">
        <v>90126387.38621141</v>
      </c>
      <c r="D84" s="202">
        <v>94553206.327399388</v>
      </c>
      <c r="E84" s="202">
        <v>98787468.595208973</v>
      </c>
      <c r="F84" s="202">
        <v>99296615.719504878</v>
      </c>
      <c r="G84" s="202">
        <v>88220886.391358271</v>
      </c>
      <c r="H84" s="202">
        <v>92162569.612703726</v>
      </c>
      <c r="I84" s="202">
        <v>96280682.503333256</v>
      </c>
      <c r="J84" s="202">
        <v>100583223.16402794</v>
      </c>
      <c r="K84" s="202">
        <v>105078552.60715292</v>
      </c>
      <c r="L84" s="202">
        <v>109775411.24052796</v>
      </c>
      <c r="M84" s="202">
        <v>119221300.08996403</v>
      </c>
      <c r="N84" s="202">
        <v>125238233.33492392</v>
      </c>
      <c r="O84" s="202">
        <v>130872984.45765449</v>
      </c>
      <c r="P84" s="202">
        <v>136762494.06562641</v>
      </c>
      <c r="Q84" s="202">
        <v>142918394.2351189</v>
      </c>
      <c r="R84" s="202">
        <v>149352849.05101055</v>
      </c>
      <c r="S84" s="202">
        <v>156078578.98398957</v>
      </c>
      <c r="T84" s="202">
        <v>163108886.38701662</v>
      </c>
      <c r="U84" s="202">
        <v>170457682.16254294</v>
      </c>
      <c r="V84" s="202">
        <v>178139513.6543614</v>
      </c>
      <c r="W84" s="202">
        <v>186812975.21185666</v>
      </c>
      <c r="X84" s="202">
        <v>195333269.26807782</v>
      </c>
      <c r="Y84" s="202">
        <v>204147543.39274365</v>
      </c>
      <c r="Z84" s="202">
        <v>213362012.25859833</v>
      </c>
      <c r="AA84" s="203">
        <v>222994972.81720263</v>
      </c>
    </row>
    <row r="85" spans="1:45" s="159" customFormat="1" ht="14.25" x14ac:dyDescent="0.25">
      <c r="A85" s="217" t="s">
        <v>488</v>
      </c>
      <c r="B85" s="202">
        <f>SUM($B$70:B84)</f>
        <v>0</v>
      </c>
      <c r="C85" s="202">
        <v>-345183990.6137886</v>
      </c>
      <c r="D85" s="202">
        <v>-250630784.28638923</v>
      </c>
      <c r="E85" s="202">
        <v>-151843315.69118026</v>
      </c>
      <c r="F85" s="202">
        <v>-52546699.971675381</v>
      </c>
      <c r="G85" s="202">
        <v>35674186.41968289</v>
      </c>
      <c r="H85" s="202">
        <v>127836756.03238662</v>
      </c>
      <c r="I85" s="202">
        <v>224117438.53571987</v>
      </c>
      <c r="J85" s="202">
        <v>324700661.6997478</v>
      </c>
      <c r="K85" s="202">
        <v>429779214.30690074</v>
      </c>
      <c r="L85" s="202">
        <v>539554625.54742873</v>
      </c>
      <c r="M85" s="202">
        <v>658775925.63739276</v>
      </c>
      <c r="N85" s="202">
        <v>784014158.97231674</v>
      </c>
      <c r="O85" s="202">
        <v>914887143.42997122</v>
      </c>
      <c r="P85" s="202">
        <v>1051649637.4955976</v>
      </c>
      <c r="Q85" s="202">
        <v>1194568031.7307165</v>
      </c>
      <c r="R85" s="202">
        <v>1343920880.7817271</v>
      </c>
      <c r="S85" s="202">
        <v>1499999459.7657166</v>
      </c>
      <c r="T85" s="202">
        <v>1663108346.1527331</v>
      </c>
      <c r="U85" s="202">
        <v>1833566028.3152761</v>
      </c>
      <c r="V85" s="202">
        <v>2011705541.9696376</v>
      </c>
      <c r="W85" s="202">
        <v>2198518517.1814942</v>
      </c>
      <c r="X85" s="202">
        <v>2393851786.4495721</v>
      </c>
      <c r="Y85" s="202">
        <v>2597999329.8423157</v>
      </c>
      <c r="Z85" s="202">
        <v>2811361342.100914</v>
      </c>
      <c r="AA85" s="203">
        <v>3034356314.9181166</v>
      </c>
    </row>
    <row r="86" spans="1:45" s="150" customFormat="1" ht="15.75" x14ac:dyDescent="0.25">
      <c r="A86" s="218" t="s">
        <v>263</v>
      </c>
      <c r="B86" s="219"/>
      <c r="C86" s="219">
        <v>0.88495575221238942</v>
      </c>
      <c r="D86" s="219">
        <v>0.78314668337379612</v>
      </c>
      <c r="E86" s="219">
        <v>0.69305016227769578</v>
      </c>
      <c r="F86" s="219">
        <v>0.61331872767937679</v>
      </c>
      <c r="G86" s="219">
        <v>0.54275993599944861</v>
      </c>
      <c r="H86" s="219">
        <v>0.48031852743314046</v>
      </c>
      <c r="I86" s="219">
        <v>0.425060643746142</v>
      </c>
      <c r="J86" s="219">
        <v>0.37615986172224958</v>
      </c>
      <c r="K86" s="219">
        <v>0.33288483338252178</v>
      </c>
      <c r="L86" s="219">
        <v>0.2945883481261255</v>
      </c>
      <c r="M86" s="219">
        <v>0.26069765320896066</v>
      </c>
      <c r="N86" s="219">
        <v>0.23070588779554044</v>
      </c>
      <c r="O86" s="219">
        <v>0.20416450247392959</v>
      </c>
      <c r="P86" s="219">
        <v>0.18067655086188467</v>
      </c>
      <c r="Q86" s="219">
        <v>0.15989075297511918</v>
      </c>
      <c r="R86" s="219">
        <v>0.14149624157090193</v>
      </c>
      <c r="S86" s="219">
        <v>0.12521791289460349</v>
      </c>
      <c r="T86" s="219">
        <v>0.1108123122961093</v>
      </c>
      <c r="U86" s="219">
        <v>9.8063993182397627E-2</v>
      </c>
      <c r="V86" s="219">
        <v>8.678229485167932E-2</v>
      </c>
      <c r="W86" s="219">
        <v>7.6798491019185247E-2</v>
      </c>
      <c r="X86" s="219">
        <v>6.796326638865953E-2</v>
      </c>
      <c r="Y86" s="219">
        <v>6.0144483529787192E-2</v>
      </c>
      <c r="Z86" s="219">
        <v>5.3225206663528493E-2</v>
      </c>
      <c r="AA86" s="220">
        <v>4.7101952799582736E-2</v>
      </c>
    </row>
    <row r="87" spans="1:45" s="159" customFormat="1" ht="14.25" x14ac:dyDescent="0.25">
      <c r="A87" s="221" t="s">
        <v>489</v>
      </c>
      <c r="B87" s="222">
        <f t="shared" ref="B87" si="18">B84*B86</f>
        <v>0</v>
      </c>
      <c r="C87" s="222">
        <v>79757864.943549931</v>
      </c>
      <c r="D87" s="222">
        <v>74049029.937661067</v>
      </c>
      <c r="E87" s="222">
        <v>68464671.140912354</v>
      </c>
      <c r="F87" s="222">
        <v>60900474.015954733</v>
      </c>
      <c r="G87" s="222">
        <v>47882762.651588239</v>
      </c>
      <c r="H87" s="222">
        <v>44267389.720828153</v>
      </c>
      <c r="I87" s="222">
        <v>40925128.885184743</v>
      </c>
      <c r="J87" s="222">
        <v>37835371.316958919</v>
      </c>
      <c r="K87" s="222">
        <v>34979056.476708651</v>
      </c>
      <c r="L87" s="222">
        <v>32338557.062213242</v>
      </c>
      <c r="M87" s="222">
        <v>31080713.145974874</v>
      </c>
      <c r="N87" s="222">
        <v>28893197.80747867</v>
      </c>
      <c r="O87" s="222">
        <v>26719617.759075347</v>
      </c>
      <c r="P87" s="222">
        <v>24709775.71504635</v>
      </c>
      <c r="Q87" s="222">
        <v>22851329.668248091</v>
      </c>
      <c r="R87" s="222">
        <v>21132866.808624242</v>
      </c>
      <c r="S87" s="222">
        <v>19543833.907930695</v>
      </c>
      <c r="T87" s="222">
        <v>18074472.856588699</v>
      </c>
      <c r="U87" s="222">
        <v>16715760.981474912</v>
      </c>
      <c r="V87" s="222">
        <v>15459355.798687546</v>
      </c>
      <c r="W87" s="222">
        <v>14346954.599075051</v>
      </c>
      <c r="X87" s="222">
        <v>13275487.013834136</v>
      </c>
      <c r="Y87" s="222">
        <v>12278348.561231386</v>
      </c>
      <c r="Z87" s="222">
        <v>11356237.196610196</v>
      </c>
      <c r="AA87" s="223">
        <v>10503498.684180113</v>
      </c>
    </row>
    <row r="88" spans="1:45" s="159" customFormat="1" ht="14.25" x14ac:dyDescent="0.25">
      <c r="A88" s="221" t="s">
        <v>490</v>
      </c>
      <c r="B88" s="222">
        <f>SUM($B$73:B87)</f>
        <v>0</v>
      </c>
      <c r="C88" s="222">
        <v>-355552513.05645007</v>
      </c>
      <c r="D88" s="222">
        <v>-281503483.11878902</v>
      </c>
      <c r="E88" s="222">
        <v>-213038811.97787666</v>
      </c>
      <c r="F88" s="222">
        <v>-152138337.96192193</v>
      </c>
      <c r="G88" s="222">
        <v>-104255575.3103337</v>
      </c>
      <c r="H88" s="222">
        <v>-59988185.589505546</v>
      </c>
      <c r="I88" s="222">
        <v>-19063056.704320803</v>
      </c>
      <c r="J88" s="222">
        <v>18772314.612638116</v>
      </c>
      <c r="K88" s="222">
        <v>53751371.089346766</v>
      </c>
      <c r="L88" s="222">
        <v>86089928.151560009</v>
      </c>
      <c r="M88" s="222">
        <v>117170641.29753488</v>
      </c>
      <c r="N88" s="222">
        <v>146063839.10501355</v>
      </c>
      <c r="O88" s="222">
        <v>172783456.86408889</v>
      </c>
      <c r="P88" s="222">
        <v>197493232.57913524</v>
      </c>
      <c r="Q88" s="222">
        <v>220344562.24738333</v>
      </c>
      <c r="R88" s="222">
        <v>241477429.05600756</v>
      </c>
      <c r="S88" s="222">
        <v>261021262.96393827</v>
      </c>
      <c r="T88" s="222">
        <v>279095735.82052696</v>
      </c>
      <c r="U88" s="222">
        <v>295811496.80200189</v>
      </c>
      <c r="V88" s="222">
        <v>311270852.60068941</v>
      </c>
      <c r="W88" s="222">
        <v>325617807.19976449</v>
      </c>
      <c r="X88" s="222">
        <v>338893294.21359861</v>
      </c>
      <c r="Y88" s="222">
        <v>351171642.77482998</v>
      </c>
      <c r="Z88" s="222">
        <v>362527879.9714402</v>
      </c>
      <c r="AA88" s="223">
        <v>373031378.65562034</v>
      </c>
    </row>
    <row r="89" spans="1:45" s="159" customFormat="1" ht="14.25" x14ac:dyDescent="0.25">
      <c r="A89" s="221" t="s">
        <v>491</v>
      </c>
      <c r="B89" s="224">
        <f>IF(AND(B84&gt;0,A84&lt;0),(B73-(B84/(B84-A84))),0)</f>
        <v>0</v>
      </c>
      <c r="C89" s="224">
        <v>0</v>
      </c>
      <c r="D89" s="224">
        <v>0</v>
      </c>
      <c r="E89" s="224">
        <v>0</v>
      </c>
      <c r="F89" s="224">
        <v>0</v>
      </c>
      <c r="G89" s="224">
        <v>2.6815948800413381E-2</v>
      </c>
      <c r="H89" s="224">
        <v>7.9037642517585605E-2</v>
      </c>
      <c r="I89" s="224">
        <v>0.11584210411824358</v>
      </c>
      <c r="J89" s="224">
        <v>0.14238569325966788</v>
      </c>
      <c r="K89" s="224">
        <v>0.16194170154603471</v>
      </c>
      <c r="L89" s="224">
        <v>0.17662073969494951</v>
      </c>
      <c r="M89" s="224">
        <v>0.18822970520596072</v>
      </c>
      <c r="N89" s="224">
        <v>0.19721149905003554</v>
      </c>
      <c r="O89" s="224">
        <v>0.2042110313591079</v>
      </c>
      <c r="P89" s="224">
        <v>0.20972535248589375</v>
      </c>
      <c r="Q89" s="224">
        <v>0.21411001516470352</v>
      </c>
      <c r="R89" s="224">
        <v>0.21762426413022307</v>
      </c>
      <c r="S89" s="224">
        <v>0.22046028536051709</v>
      </c>
      <c r="T89" s="224">
        <v>0.2227626373532976</v>
      </c>
      <c r="U89" s="224">
        <v>0.22464145575147731</v>
      </c>
      <c r="V89" s="224">
        <v>0.22618160776063312</v>
      </c>
      <c r="W89" s="224">
        <v>0.22745346247669329</v>
      </c>
      <c r="X89" s="224">
        <v>0.2285042487852218</v>
      </c>
      <c r="Y89" s="224">
        <v>0.22937464084346715</v>
      </c>
      <c r="Z89" s="224">
        <v>0.23009755747571092</v>
      </c>
      <c r="AA89" s="224">
        <v>0.23069941578421149</v>
      </c>
    </row>
    <row r="90" spans="1:45" s="159" customFormat="1" thickBot="1" x14ac:dyDescent="0.3">
      <c r="A90" s="225" t="s">
        <v>492</v>
      </c>
      <c r="B90" s="226">
        <f>IF(AND(B87&gt;0,A87&lt;0),(B73-(B87/(B87-A87))),0)</f>
        <v>0</v>
      </c>
      <c r="C90" s="226">
        <v>0</v>
      </c>
      <c r="D90" s="226">
        <v>0</v>
      </c>
      <c r="E90" s="226">
        <v>0</v>
      </c>
      <c r="F90" s="226">
        <v>0</v>
      </c>
      <c r="G90" s="226">
        <v>4.5956265247502959</v>
      </c>
      <c r="H90" s="226">
        <v>0</v>
      </c>
      <c r="I90" s="226">
        <v>0</v>
      </c>
      <c r="J90" s="226">
        <v>0</v>
      </c>
      <c r="K90" s="226">
        <v>0</v>
      </c>
      <c r="L90" s="226">
        <v>0</v>
      </c>
      <c r="M90" s="226">
        <v>0</v>
      </c>
      <c r="N90" s="226">
        <v>0</v>
      </c>
      <c r="O90" s="226">
        <v>0</v>
      </c>
      <c r="P90" s="226">
        <v>0</v>
      </c>
      <c r="Q90" s="226">
        <v>0</v>
      </c>
      <c r="R90" s="226">
        <v>0</v>
      </c>
      <c r="S90" s="226">
        <v>0</v>
      </c>
      <c r="T90" s="226">
        <v>0</v>
      </c>
      <c r="U90" s="226">
        <v>0</v>
      </c>
      <c r="V90" s="226">
        <v>0</v>
      </c>
      <c r="W90" s="226">
        <v>0</v>
      </c>
      <c r="X90" s="226">
        <v>0</v>
      </c>
      <c r="Y90" s="226">
        <v>0</v>
      </c>
      <c r="Z90" s="226">
        <v>0</v>
      </c>
      <c r="AA90" s="226">
        <v>0</v>
      </c>
    </row>
    <row r="91" spans="1:45" ht="13.5" customHeight="1" x14ac:dyDescent="0.25">
      <c r="A91" s="84" t="s">
        <v>262</v>
      </c>
      <c r="C91" s="89">
        <v>0</v>
      </c>
      <c r="D91" s="89">
        <v>0</v>
      </c>
      <c r="E91" s="89">
        <v>0</v>
      </c>
      <c r="F91" s="89">
        <v>0</v>
      </c>
      <c r="G91" s="89">
        <v>0</v>
      </c>
      <c r="H91" s="89">
        <v>0</v>
      </c>
      <c r="I91" s="89">
        <v>0</v>
      </c>
      <c r="J91" s="89">
        <v>7.5038421995286768</v>
      </c>
      <c r="K91" s="89">
        <v>0</v>
      </c>
      <c r="L91" s="89">
        <v>0</v>
      </c>
      <c r="M91" s="89">
        <v>0</v>
      </c>
      <c r="N91" s="89">
        <v>0</v>
      </c>
      <c r="O91" s="89">
        <v>0</v>
      </c>
      <c r="P91" s="89">
        <v>0</v>
      </c>
      <c r="Q91" s="89">
        <v>0</v>
      </c>
      <c r="R91" s="89">
        <v>0</v>
      </c>
      <c r="S91" s="89">
        <v>0</v>
      </c>
      <c r="T91" s="89">
        <v>0</v>
      </c>
      <c r="U91" s="89">
        <v>0</v>
      </c>
      <c r="V91" s="89">
        <v>0</v>
      </c>
      <c r="W91" s="89">
        <v>0</v>
      </c>
      <c r="X91" s="89">
        <v>0</v>
      </c>
      <c r="Y91" s="89">
        <v>0</v>
      </c>
      <c r="Z91" s="89">
        <v>0</v>
      </c>
      <c r="AA91" s="89">
        <v>0</v>
      </c>
      <c r="AB91" s="89"/>
      <c r="AC91" s="89"/>
      <c r="AD91" s="89"/>
      <c r="AE91" s="89"/>
      <c r="AF91" s="89"/>
      <c r="AG91" s="89"/>
      <c r="AH91" s="89"/>
      <c r="AI91" s="89"/>
      <c r="AJ91" s="89"/>
      <c r="AK91" s="89"/>
      <c r="AL91" s="89"/>
      <c r="AM91" s="89"/>
      <c r="AN91" s="89"/>
      <c r="AO91" s="89"/>
      <c r="AP91" s="89"/>
      <c r="AQ91" s="89"/>
      <c r="AR91" s="89"/>
      <c r="AS91" s="85"/>
    </row>
    <row r="92" spans="1:45" ht="13.5" customHeight="1" x14ac:dyDescent="0.25">
      <c r="A92" s="88" t="s">
        <v>261</v>
      </c>
      <c r="B92" s="86"/>
      <c r="C92" s="87"/>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5"/>
      <c r="AQ92" s="85"/>
      <c r="AR92" s="85"/>
      <c r="AS92" s="85"/>
    </row>
    <row r="93" spans="1:45" ht="11.25" customHeight="1" x14ac:dyDescent="0.25">
      <c r="A93" s="88" t="s">
        <v>260</v>
      </c>
      <c r="B93" s="86"/>
      <c r="C93" s="87"/>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5"/>
      <c r="AQ93" s="85"/>
      <c r="AR93" s="85"/>
      <c r="AS93" s="83"/>
    </row>
    <row r="94" spans="1:45" x14ac:dyDescent="0.25">
      <c r="A94" s="88" t="s">
        <v>259</v>
      </c>
      <c r="B94" s="86"/>
      <c r="C94" s="87"/>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5"/>
      <c r="AQ94" s="85"/>
      <c r="AR94" s="85"/>
      <c r="AS94" s="83"/>
    </row>
    <row r="95" spans="1:45" x14ac:dyDescent="0.25">
      <c r="A95" s="84" t="s">
        <v>258</v>
      </c>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sheetData>
  <mergeCells count="7">
    <mergeCell ref="D30:E30"/>
    <mergeCell ref="D31:E31"/>
    <mergeCell ref="A5:B5"/>
    <mergeCell ref="A7:B7"/>
    <mergeCell ref="A22:AR22"/>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3" sqref="G53"/>
    </sheetView>
  </sheetViews>
  <sheetFormatPr defaultRowHeight="15.75" x14ac:dyDescent="0.25"/>
  <cols>
    <col min="1" max="1" width="9.140625" style="64"/>
    <col min="2" max="2" width="37.7109375" style="64" customWidth="1"/>
    <col min="3" max="3" width="17.42578125" style="64" customWidth="1"/>
    <col min="4" max="4" width="16.7109375" style="64" customWidth="1"/>
    <col min="5" max="6" width="0" style="64" hidden="1" customWidth="1"/>
    <col min="7" max="7" width="17.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x14ac:dyDescent="0.25">
      <c r="L1" s="253" t="s">
        <v>70</v>
      </c>
    </row>
    <row r="2" spans="1:44" x14ac:dyDescent="0.25">
      <c r="L2" s="73" t="s">
        <v>11</v>
      </c>
    </row>
    <row r="3" spans="1:44" x14ac:dyDescent="0.25">
      <c r="L3" s="73" t="s">
        <v>69</v>
      </c>
    </row>
    <row r="4" spans="1:44" x14ac:dyDescent="0.25">
      <c r="K4" s="73"/>
    </row>
    <row r="5" spans="1:44" x14ac:dyDescent="0.25">
      <c r="A5" s="415" t="str">
        <f>'5. анализ эк.  эфф.'!A5:B5</f>
        <v>Год раскрытия информации: 2022 год</v>
      </c>
      <c r="B5" s="415"/>
      <c r="C5" s="415"/>
      <c r="D5" s="415"/>
      <c r="E5" s="415"/>
      <c r="F5" s="415"/>
      <c r="G5" s="415"/>
      <c r="H5" s="415"/>
      <c r="I5" s="415"/>
      <c r="J5" s="415"/>
      <c r="K5" s="415"/>
      <c r="L5" s="41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73"/>
    </row>
    <row r="7" spans="1:44" x14ac:dyDescent="0.25">
      <c r="A7" s="489" t="s">
        <v>10</v>
      </c>
      <c r="B7" s="489"/>
      <c r="C7" s="489"/>
      <c r="D7" s="489"/>
      <c r="E7" s="489"/>
      <c r="F7" s="489"/>
      <c r="G7" s="489"/>
      <c r="H7" s="489"/>
      <c r="I7" s="489"/>
      <c r="J7" s="489"/>
      <c r="K7" s="489"/>
      <c r="L7" s="489"/>
    </row>
    <row r="8" spans="1:44" x14ac:dyDescent="0.25">
      <c r="A8" s="489"/>
      <c r="B8" s="489"/>
      <c r="C8" s="489"/>
      <c r="D8" s="489"/>
      <c r="E8" s="489"/>
      <c r="F8" s="489"/>
      <c r="G8" s="489"/>
      <c r="H8" s="489"/>
      <c r="I8" s="489"/>
      <c r="J8" s="489"/>
      <c r="K8" s="489"/>
      <c r="L8" s="489"/>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416" t="s">
        <v>9</v>
      </c>
      <c r="B10" s="416"/>
      <c r="C10" s="416"/>
      <c r="D10" s="416"/>
      <c r="E10" s="416"/>
      <c r="F10" s="416"/>
      <c r="G10" s="416"/>
      <c r="H10" s="416"/>
      <c r="I10" s="416"/>
      <c r="J10" s="416"/>
      <c r="K10" s="416"/>
      <c r="L10" s="416"/>
    </row>
    <row r="11" spans="1:44" x14ac:dyDescent="0.25">
      <c r="A11" s="489"/>
      <c r="B11" s="489"/>
      <c r="C11" s="489"/>
      <c r="D11" s="489"/>
      <c r="E11" s="489"/>
      <c r="F11" s="489"/>
      <c r="G11" s="489"/>
      <c r="H11" s="489"/>
      <c r="I11" s="489"/>
      <c r="J11" s="489"/>
      <c r="K11" s="489"/>
      <c r="L11" s="489"/>
    </row>
    <row r="12" spans="1:44" x14ac:dyDescent="0.25">
      <c r="A12" s="423" t="str">
        <f>'1. паспорт местоположение'!A12:C12</f>
        <v>H_TP1800.VL.0053</v>
      </c>
      <c r="B12" s="423"/>
      <c r="C12" s="423"/>
      <c r="D12" s="423"/>
      <c r="E12" s="423"/>
      <c r="F12" s="423"/>
      <c r="G12" s="423"/>
      <c r="H12" s="423"/>
      <c r="I12" s="423"/>
      <c r="J12" s="423"/>
      <c r="K12" s="423"/>
      <c r="L12" s="423"/>
    </row>
    <row r="13" spans="1:44" x14ac:dyDescent="0.25">
      <c r="A13" s="416" t="s">
        <v>8</v>
      </c>
      <c r="B13" s="416"/>
      <c r="C13" s="416"/>
      <c r="D13" s="416"/>
      <c r="E13" s="416"/>
      <c r="F13" s="416"/>
      <c r="G13" s="416"/>
      <c r="H13" s="416"/>
      <c r="I13" s="416"/>
      <c r="J13" s="416"/>
      <c r="K13" s="416"/>
      <c r="L13" s="416"/>
    </row>
    <row r="14" spans="1:44" x14ac:dyDescent="0.25">
      <c r="A14" s="487"/>
      <c r="B14" s="487"/>
      <c r="C14" s="487"/>
      <c r="D14" s="487"/>
      <c r="E14" s="487"/>
      <c r="F14" s="487"/>
      <c r="G14" s="487"/>
      <c r="H14" s="487"/>
      <c r="I14" s="487"/>
      <c r="J14" s="487"/>
      <c r="K14" s="487"/>
      <c r="L14" s="487"/>
    </row>
    <row r="15" spans="1:44" ht="33" customHeight="1" x14ac:dyDescent="0.25">
      <c r="A15" s="422" t="str">
        <f>'1. паспорт местоположение'!A15:C15</f>
        <v>Модернизация  ВЛ 110 кВ ПП Северный-Харампурская 1,2  (установка дополнительных опор -33 шт.)</v>
      </c>
      <c r="B15" s="422"/>
      <c r="C15" s="422"/>
      <c r="D15" s="422"/>
      <c r="E15" s="422"/>
      <c r="F15" s="422"/>
      <c r="G15" s="422"/>
      <c r="H15" s="422"/>
      <c r="I15" s="422"/>
      <c r="J15" s="422"/>
      <c r="K15" s="422"/>
      <c r="L15" s="422"/>
    </row>
    <row r="16" spans="1:44" x14ac:dyDescent="0.25">
      <c r="A16" s="416" t="s">
        <v>7</v>
      </c>
      <c r="B16" s="416"/>
      <c r="C16" s="416"/>
      <c r="D16" s="416"/>
      <c r="E16" s="416"/>
      <c r="F16" s="416"/>
      <c r="G16" s="416"/>
      <c r="H16" s="416"/>
      <c r="I16" s="416"/>
      <c r="J16" s="416"/>
      <c r="K16" s="416"/>
      <c r="L16" s="416"/>
    </row>
    <row r="17" spans="1:12" ht="15.75" customHeight="1" x14ac:dyDescent="0.25">
      <c r="L17" s="248"/>
    </row>
    <row r="18" spans="1:12" x14ac:dyDescent="0.25">
      <c r="K18" s="73"/>
    </row>
    <row r="19" spans="1:12" ht="15.75" customHeight="1" x14ac:dyDescent="0.25">
      <c r="A19" s="488" t="s">
        <v>439</v>
      </c>
      <c r="B19" s="488"/>
      <c r="C19" s="488"/>
      <c r="D19" s="488"/>
      <c r="E19" s="488"/>
      <c r="F19" s="488"/>
      <c r="G19" s="488"/>
      <c r="H19" s="488"/>
      <c r="I19" s="488"/>
      <c r="J19" s="488"/>
      <c r="K19" s="488"/>
      <c r="L19" s="488"/>
    </row>
    <row r="20" spans="1:12" x14ac:dyDescent="0.25">
      <c r="A20" s="249"/>
      <c r="B20" s="249"/>
      <c r="C20" s="72"/>
      <c r="D20" s="72"/>
      <c r="E20" s="72"/>
      <c r="F20" s="72"/>
      <c r="G20" s="65"/>
      <c r="H20" s="65"/>
      <c r="I20" s="65"/>
      <c r="J20" s="65"/>
      <c r="K20" s="72"/>
      <c r="L20" s="72"/>
    </row>
    <row r="21" spans="1:12" ht="28.5" customHeight="1" x14ac:dyDescent="0.25">
      <c r="A21" s="490" t="s">
        <v>228</v>
      </c>
      <c r="B21" s="490" t="s">
        <v>227</v>
      </c>
      <c r="C21" s="496" t="s">
        <v>372</v>
      </c>
      <c r="D21" s="496"/>
      <c r="E21" s="496"/>
      <c r="F21" s="496"/>
      <c r="G21" s="496"/>
      <c r="H21" s="496"/>
      <c r="I21" s="491" t="s">
        <v>226</v>
      </c>
      <c r="J21" s="493" t="s">
        <v>374</v>
      </c>
      <c r="K21" s="490" t="s">
        <v>225</v>
      </c>
      <c r="L21" s="492" t="s">
        <v>373</v>
      </c>
    </row>
    <row r="22" spans="1:12" ht="58.5" customHeight="1" x14ac:dyDescent="0.25">
      <c r="A22" s="490"/>
      <c r="B22" s="490"/>
      <c r="C22" s="497" t="s">
        <v>3</v>
      </c>
      <c r="D22" s="497"/>
      <c r="E22" s="110"/>
      <c r="F22" s="111"/>
      <c r="G22" s="498" t="s">
        <v>2</v>
      </c>
      <c r="H22" s="499"/>
      <c r="I22" s="491"/>
      <c r="J22" s="494"/>
      <c r="K22" s="490"/>
      <c r="L22" s="492"/>
    </row>
    <row r="23" spans="1:12" ht="47.25" x14ac:dyDescent="0.25">
      <c r="A23" s="490"/>
      <c r="B23" s="490"/>
      <c r="C23" s="71" t="s">
        <v>224</v>
      </c>
      <c r="D23" s="71" t="s">
        <v>223</v>
      </c>
      <c r="E23" s="71" t="s">
        <v>224</v>
      </c>
      <c r="F23" s="71" t="s">
        <v>223</v>
      </c>
      <c r="G23" s="71" t="s">
        <v>224</v>
      </c>
      <c r="H23" s="71" t="s">
        <v>223</v>
      </c>
      <c r="I23" s="491"/>
      <c r="J23" s="495"/>
      <c r="K23" s="490"/>
      <c r="L23" s="492"/>
    </row>
    <row r="24" spans="1:12" x14ac:dyDescent="0.25">
      <c r="A24" s="247">
        <v>1</v>
      </c>
      <c r="B24" s="374">
        <v>2</v>
      </c>
      <c r="C24" s="71">
        <v>3</v>
      </c>
      <c r="D24" s="71">
        <v>4</v>
      </c>
      <c r="E24" s="71">
        <v>5</v>
      </c>
      <c r="F24" s="71">
        <v>6</v>
      </c>
      <c r="G24" s="71">
        <v>7</v>
      </c>
      <c r="H24" s="71">
        <v>8</v>
      </c>
      <c r="I24" s="71">
        <v>9</v>
      </c>
      <c r="J24" s="71">
        <v>10</v>
      </c>
      <c r="K24" s="71">
        <v>11</v>
      </c>
      <c r="L24" s="71">
        <v>12</v>
      </c>
    </row>
    <row r="25" spans="1:12" s="234" customFormat="1" ht="15.75" customHeight="1" x14ac:dyDescent="0.25">
      <c r="A25" s="231">
        <v>1</v>
      </c>
      <c r="B25" s="383" t="s">
        <v>222</v>
      </c>
      <c r="C25" s="232"/>
      <c r="D25" s="232"/>
      <c r="E25" s="232"/>
      <c r="F25" s="232"/>
      <c r="G25" s="232"/>
      <c r="H25" s="232"/>
      <c r="I25" s="232"/>
      <c r="J25" s="232"/>
      <c r="K25" s="230"/>
      <c r="L25" s="233"/>
    </row>
    <row r="26" spans="1:12" s="234" customFormat="1" ht="21.75" customHeight="1" x14ac:dyDescent="0.25">
      <c r="A26" s="231" t="s">
        <v>221</v>
      </c>
      <c r="B26" s="384" t="s">
        <v>379</v>
      </c>
      <c r="C26" s="70" t="s">
        <v>473</v>
      </c>
      <c r="D26" s="70"/>
      <c r="E26" s="70" t="s">
        <v>473</v>
      </c>
      <c r="F26" s="70" t="s">
        <v>473</v>
      </c>
      <c r="G26" s="70" t="s">
        <v>473</v>
      </c>
      <c r="H26" s="70"/>
      <c r="I26" s="232"/>
      <c r="J26" s="232"/>
      <c r="K26" s="230"/>
      <c r="L26" s="230"/>
    </row>
    <row r="27" spans="1:12" s="235" customFormat="1" ht="39" customHeight="1" x14ac:dyDescent="0.25">
      <c r="A27" s="231" t="s">
        <v>220</v>
      </c>
      <c r="B27" s="384" t="s">
        <v>381</v>
      </c>
      <c r="C27" s="70" t="s">
        <v>473</v>
      </c>
      <c r="D27" s="70"/>
      <c r="E27" s="70" t="s">
        <v>473</v>
      </c>
      <c r="F27" s="70" t="s">
        <v>473</v>
      </c>
      <c r="G27" s="70" t="s">
        <v>473</v>
      </c>
      <c r="H27" s="70"/>
      <c r="I27" s="232"/>
      <c r="J27" s="232"/>
      <c r="K27" s="230"/>
      <c r="L27" s="230"/>
    </row>
    <row r="28" spans="1:12" s="235" customFormat="1" ht="70.5" customHeight="1" x14ac:dyDescent="0.25">
      <c r="A28" s="231" t="s">
        <v>380</v>
      </c>
      <c r="B28" s="384" t="s">
        <v>385</v>
      </c>
      <c r="C28" s="70" t="s">
        <v>473</v>
      </c>
      <c r="D28" s="70"/>
      <c r="E28" s="70" t="s">
        <v>473</v>
      </c>
      <c r="F28" s="70" t="s">
        <v>473</v>
      </c>
      <c r="G28" s="70" t="s">
        <v>473</v>
      </c>
      <c r="H28" s="70"/>
      <c r="I28" s="232"/>
      <c r="J28" s="232"/>
      <c r="K28" s="230"/>
      <c r="L28" s="230"/>
    </row>
    <row r="29" spans="1:12" s="235" customFormat="1" ht="54" customHeight="1" x14ac:dyDescent="0.25">
      <c r="A29" s="231" t="s">
        <v>219</v>
      </c>
      <c r="B29" s="384" t="s">
        <v>384</v>
      </c>
      <c r="C29" s="70" t="s">
        <v>473</v>
      </c>
      <c r="D29" s="70"/>
      <c r="E29" s="70" t="s">
        <v>473</v>
      </c>
      <c r="F29" s="70" t="s">
        <v>473</v>
      </c>
      <c r="G29" s="70" t="s">
        <v>473</v>
      </c>
      <c r="H29" s="70"/>
      <c r="I29" s="232"/>
      <c r="J29" s="232"/>
      <c r="K29" s="230"/>
      <c r="L29" s="230"/>
    </row>
    <row r="30" spans="1:12" s="235" customFormat="1" ht="42" customHeight="1" x14ac:dyDescent="0.25">
      <c r="A30" s="231" t="s">
        <v>218</v>
      </c>
      <c r="B30" s="384" t="s">
        <v>386</v>
      </c>
      <c r="C30" s="236">
        <v>43080</v>
      </c>
      <c r="D30" s="236">
        <v>44008</v>
      </c>
      <c r="E30" s="232"/>
      <c r="F30" s="232"/>
      <c r="G30" s="236">
        <v>43080</v>
      </c>
      <c r="H30" s="236">
        <v>44008</v>
      </c>
      <c r="I30" s="232">
        <v>100</v>
      </c>
      <c r="J30" s="232">
        <v>100</v>
      </c>
      <c r="K30" s="66"/>
      <c r="L30" s="66"/>
    </row>
    <row r="31" spans="1:12" s="235" customFormat="1" ht="37.5" customHeight="1" x14ac:dyDescent="0.25">
      <c r="A31" s="231" t="s">
        <v>217</v>
      </c>
      <c r="B31" s="385" t="s">
        <v>382</v>
      </c>
      <c r="C31" s="250">
        <v>43059</v>
      </c>
      <c r="D31" s="229">
        <v>43080</v>
      </c>
      <c r="E31" s="232"/>
      <c r="F31" s="232"/>
      <c r="G31" s="250">
        <v>43059</v>
      </c>
      <c r="H31" s="229">
        <v>43080</v>
      </c>
      <c r="I31" s="232">
        <v>100</v>
      </c>
      <c r="J31" s="232">
        <v>100</v>
      </c>
      <c r="K31" s="66"/>
      <c r="L31" s="66"/>
    </row>
    <row r="32" spans="1:12" s="235" customFormat="1" ht="31.5" x14ac:dyDescent="0.25">
      <c r="A32" s="231" t="s">
        <v>215</v>
      </c>
      <c r="B32" s="385" t="s">
        <v>387</v>
      </c>
      <c r="C32" s="251">
        <v>43435</v>
      </c>
      <c r="D32" s="229" t="s">
        <v>503</v>
      </c>
      <c r="E32" s="232"/>
      <c r="F32" s="232"/>
      <c r="G32" s="251">
        <v>43435</v>
      </c>
      <c r="H32" s="229" t="s">
        <v>503</v>
      </c>
      <c r="I32" s="232">
        <v>100</v>
      </c>
      <c r="J32" s="232">
        <v>100</v>
      </c>
      <c r="K32" s="66"/>
      <c r="L32" s="66"/>
    </row>
    <row r="33" spans="1:12" s="235" customFormat="1" ht="51" customHeight="1" x14ac:dyDescent="0.25">
      <c r="A33" s="231" t="s">
        <v>398</v>
      </c>
      <c r="B33" s="385" t="s">
        <v>315</v>
      </c>
      <c r="C33" s="229">
        <v>43221</v>
      </c>
      <c r="D33" s="228">
        <v>43281</v>
      </c>
      <c r="E33" s="232"/>
      <c r="F33" s="232"/>
      <c r="G33" s="229">
        <v>43221</v>
      </c>
      <c r="H33" s="228">
        <v>43281</v>
      </c>
      <c r="I33" s="232">
        <v>100</v>
      </c>
      <c r="J33" s="232">
        <v>100</v>
      </c>
      <c r="K33" s="66"/>
      <c r="L33" s="66"/>
    </row>
    <row r="34" spans="1:12" s="235" customFormat="1" ht="47.25" customHeight="1" x14ac:dyDescent="0.25">
      <c r="A34" s="231" t="s">
        <v>399</v>
      </c>
      <c r="B34" s="385" t="s">
        <v>391</v>
      </c>
      <c r="C34" s="66" t="s">
        <v>473</v>
      </c>
      <c r="D34" s="66"/>
      <c r="E34" s="70" t="s">
        <v>473</v>
      </c>
      <c r="F34" s="70" t="s">
        <v>473</v>
      </c>
      <c r="G34" s="66" t="s">
        <v>473</v>
      </c>
      <c r="H34" s="66"/>
      <c r="I34" s="237"/>
      <c r="J34" s="237"/>
      <c r="K34" s="66"/>
      <c r="L34" s="66"/>
    </row>
    <row r="35" spans="1:12" s="235" customFormat="1" ht="49.5" customHeight="1" x14ac:dyDescent="0.25">
      <c r="A35" s="231" t="s">
        <v>400</v>
      </c>
      <c r="B35" s="385" t="s">
        <v>216</v>
      </c>
      <c r="C35" s="229">
        <v>43373</v>
      </c>
      <c r="D35" s="229">
        <v>43763</v>
      </c>
      <c r="E35" s="237"/>
      <c r="F35" s="237"/>
      <c r="G35" s="229">
        <v>43373</v>
      </c>
      <c r="H35" s="229">
        <v>43763</v>
      </c>
      <c r="I35" s="232">
        <v>100</v>
      </c>
      <c r="J35" s="232">
        <v>100</v>
      </c>
      <c r="K35" s="66"/>
      <c r="L35" s="66"/>
    </row>
    <row r="36" spans="1:12" s="234" customFormat="1" ht="37.5" customHeight="1" x14ac:dyDescent="0.25">
      <c r="A36" s="231" t="s">
        <v>401</v>
      </c>
      <c r="B36" s="385" t="s">
        <v>383</v>
      </c>
      <c r="C36" s="278" t="s">
        <v>473</v>
      </c>
      <c r="D36" s="279" t="s">
        <v>473</v>
      </c>
      <c r="E36" s="238"/>
      <c r="F36" s="239"/>
      <c r="G36" s="278" t="s">
        <v>473</v>
      </c>
      <c r="H36" s="279" t="s">
        <v>473</v>
      </c>
      <c r="I36" s="232">
        <v>100</v>
      </c>
      <c r="J36" s="232">
        <v>100</v>
      </c>
      <c r="K36" s="230"/>
      <c r="L36" s="230"/>
    </row>
    <row r="37" spans="1:12" s="234" customFormat="1" ht="26.25" customHeight="1" x14ac:dyDescent="0.25">
      <c r="A37" s="231" t="s">
        <v>402</v>
      </c>
      <c r="B37" s="385" t="s">
        <v>214</v>
      </c>
      <c r="C37" s="281">
        <v>43282</v>
      </c>
      <c r="D37" s="282">
        <v>43420</v>
      </c>
      <c r="E37" s="238"/>
      <c r="F37" s="239"/>
      <c r="G37" s="281">
        <v>43282</v>
      </c>
      <c r="H37" s="282">
        <v>43420</v>
      </c>
      <c r="I37" s="232">
        <v>100</v>
      </c>
      <c r="J37" s="232">
        <v>100</v>
      </c>
      <c r="K37" s="283"/>
      <c r="L37" s="283"/>
    </row>
    <row r="38" spans="1:12" s="234" customFormat="1" x14ac:dyDescent="0.25">
      <c r="A38" s="231" t="s">
        <v>624</v>
      </c>
      <c r="B38" s="383" t="s">
        <v>213</v>
      </c>
      <c r="C38" s="70"/>
      <c r="D38" s="252"/>
      <c r="E38" s="230"/>
      <c r="F38" s="230"/>
      <c r="G38" s="70"/>
      <c r="H38" s="252"/>
      <c r="I38" s="230"/>
      <c r="J38" s="230"/>
      <c r="K38" s="230"/>
      <c r="L38" s="230"/>
    </row>
    <row r="39" spans="1:12" s="234" customFormat="1" ht="63" customHeight="1" x14ac:dyDescent="0.25">
      <c r="A39" s="231">
        <v>2</v>
      </c>
      <c r="B39" s="385" t="s">
        <v>388</v>
      </c>
      <c r="C39" s="250">
        <v>44078</v>
      </c>
      <c r="D39" s="250">
        <v>44097</v>
      </c>
      <c r="E39" s="230"/>
      <c r="F39" s="230"/>
      <c r="G39" s="250">
        <v>44078</v>
      </c>
      <c r="H39" s="250">
        <v>44097</v>
      </c>
      <c r="I39" s="371">
        <v>100</v>
      </c>
      <c r="J39" s="372">
        <v>100</v>
      </c>
      <c r="K39" s="230"/>
      <c r="L39" s="230"/>
    </row>
    <row r="40" spans="1:12" s="234" customFormat="1" ht="33.75" customHeight="1" x14ac:dyDescent="0.25">
      <c r="A40" s="231" t="s">
        <v>212</v>
      </c>
      <c r="B40" s="385" t="s">
        <v>390</v>
      </c>
      <c r="C40" s="250">
        <f>D39</f>
        <v>44097</v>
      </c>
      <c r="D40" s="250">
        <v>44190</v>
      </c>
      <c r="E40" s="230"/>
      <c r="F40" s="230"/>
      <c r="G40" s="250">
        <f>H39</f>
        <v>44097</v>
      </c>
      <c r="H40" s="250">
        <v>44190</v>
      </c>
      <c r="I40" s="371">
        <v>100</v>
      </c>
      <c r="J40" s="372">
        <v>100</v>
      </c>
      <c r="K40" s="230"/>
      <c r="L40" s="230"/>
    </row>
    <row r="41" spans="1:12" s="234" customFormat="1" ht="63" customHeight="1" x14ac:dyDescent="0.25">
      <c r="A41" s="231" t="s">
        <v>211</v>
      </c>
      <c r="B41" s="383" t="s">
        <v>465</v>
      </c>
      <c r="C41" s="70"/>
      <c r="D41" s="240"/>
      <c r="E41" s="230"/>
      <c r="F41" s="230"/>
      <c r="G41" s="70"/>
      <c r="H41" s="240"/>
      <c r="I41" s="230"/>
      <c r="J41" s="230"/>
      <c r="K41" s="230"/>
      <c r="L41" s="230"/>
    </row>
    <row r="42" spans="1:12" s="234" customFormat="1" ht="58.5" customHeight="1" x14ac:dyDescent="0.25">
      <c r="A42" s="231">
        <v>3</v>
      </c>
      <c r="B42" s="385" t="s">
        <v>389</v>
      </c>
      <c r="C42" s="250">
        <v>44097</v>
      </c>
      <c r="D42" s="250">
        <v>44145</v>
      </c>
      <c r="E42" s="230"/>
      <c r="F42" s="230"/>
      <c r="G42" s="250">
        <v>44097</v>
      </c>
      <c r="H42" s="250">
        <v>44145</v>
      </c>
      <c r="I42" s="240">
        <v>100</v>
      </c>
      <c r="J42" s="240">
        <v>100</v>
      </c>
      <c r="K42" s="230"/>
      <c r="L42" s="230"/>
    </row>
    <row r="43" spans="1:12" s="234" customFormat="1" ht="34.5" customHeight="1" x14ac:dyDescent="0.25">
      <c r="A43" s="231" t="s">
        <v>210</v>
      </c>
      <c r="B43" s="385" t="s">
        <v>208</v>
      </c>
      <c r="C43" s="250">
        <f>D42</f>
        <v>44145</v>
      </c>
      <c r="D43" s="250">
        <v>44190</v>
      </c>
      <c r="E43" s="230"/>
      <c r="F43" s="230"/>
      <c r="G43" s="250">
        <f>H42</f>
        <v>44145</v>
      </c>
      <c r="H43" s="250">
        <v>44190</v>
      </c>
      <c r="I43" s="371">
        <v>100</v>
      </c>
      <c r="J43" s="372">
        <v>100</v>
      </c>
      <c r="K43" s="230"/>
      <c r="L43" s="230"/>
    </row>
    <row r="44" spans="1:12" s="234" customFormat="1" ht="24.75" customHeight="1" x14ac:dyDescent="0.25">
      <c r="A44" s="231" t="s">
        <v>209</v>
      </c>
      <c r="B44" s="385" t="s">
        <v>206</v>
      </c>
      <c r="C44" s="228">
        <f>D43</f>
        <v>44190</v>
      </c>
      <c r="D44" s="228">
        <v>44676</v>
      </c>
      <c r="E44" s="227" t="s">
        <v>473</v>
      </c>
      <c r="F44" s="227" t="s">
        <v>473</v>
      </c>
      <c r="G44" s="228">
        <f>H43</f>
        <v>44190</v>
      </c>
      <c r="H44" s="228">
        <v>44676</v>
      </c>
      <c r="I44" s="371">
        <v>70</v>
      </c>
      <c r="J44" s="372">
        <v>70</v>
      </c>
      <c r="K44" s="230"/>
      <c r="L44" s="230"/>
    </row>
    <row r="45" spans="1:12" s="234" customFormat="1" ht="90.75" customHeight="1" x14ac:dyDescent="0.25">
      <c r="A45" s="231" t="s">
        <v>207</v>
      </c>
      <c r="B45" s="385" t="s">
        <v>394</v>
      </c>
      <c r="C45" s="227" t="s">
        <v>473</v>
      </c>
      <c r="D45" s="227"/>
      <c r="E45" s="227" t="s">
        <v>473</v>
      </c>
      <c r="F45" s="227" t="s">
        <v>473</v>
      </c>
      <c r="G45" s="227" t="s">
        <v>473</v>
      </c>
      <c r="H45" s="227"/>
      <c r="I45" s="230"/>
      <c r="J45" s="230"/>
      <c r="K45" s="230"/>
      <c r="L45" s="230"/>
    </row>
    <row r="46" spans="1:12" s="234" customFormat="1" ht="167.25" customHeight="1" x14ac:dyDescent="0.25">
      <c r="A46" s="231" t="s">
        <v>205</v>
      </c>
      <c r="B46" s="385" t="s">
        <v>392</v>
      </c>
      <c r="C46" s="227" t="s">
        <v>473</v>
      </c>
      <c r="D46" s="227"/>
      <c r="E46" s="227" t="s">
        <v>473</v>
      </c>
      <c r="F46" s="227" t="s">
        <v>473</v>
      </c>
      <c r="G46" s="227" t="s">
        <v>473</v>
      </c>
      <c r="H46" s="227"/>
      <c r="I46" s="230"/>
      <c r="J46" s="230"/>
      <c r="K46" s="230"/>
      <c r="L46" s="230"/>
    </row>
    <row r="47" spans="1:12" s="234" customFormat="1" ht="30.75" customHeight="1" x14ac:dyDescent="0.25">
      <c r="A47" s="231" t="s">
        <v>203</v>
      </c>
      <c r="B47" s="385" t="s">
        <v>204</v>
      </c>
      <c r="C47" s="70" t="s">
        <v>473</v>
      </c>
      <c r="D47" s="227"/>
      <c r="E47" s="70" t="s">
        <v>473</v>
      </c>
      <c r="F47" s="70" t="s">
        <v>473</v>
      </c>
      <c r="G47" s="70" t="s">
        <v>473</v>
      </c>
      <c r="H47" s="227"/>
      <c r="I47" s="230"/>
      <c r="J47" s="230"/>
      <c r="K47" s="230"/>
      <c r="L47" s="230"/>
    </row>
    <row r="48" spans="1:12" s="234" customFormat="1" ht="37.5" customHeight="1" x14ac:dyDescent="0.25">
      <c r="A48" s="231" t="s">
        <v>625</v>
      </c>
      <c r="B48" s="383" t="s">
        <v>202</v>
      </c>
      <c r="C48" s="70"/>
      <c r="D48" s="240"/>
      <c r="E48" s="70"/>
      <c r="F48" s="70"/>
      <c r="G48" s="70"/>
      <c r="H48" s="240"/>
      <c r="I48" s="230"/>
      <c r="J48" s="230"/>
      <c r="K48" s="230"/>
      <c r="L48" s="230"/>
    </row>
    <row r="49" spans="1:12" s="234" customFormat="1" ht="35.25" customHeight="1" x14ac:dyDescent="0.25">
      <c r="A49" s="231">
        <v>4</v>
      </c>
      <c r="B49" s="385" t="s">
        <v>200</v>
      </c>
      <c r="C49" s="229">
        <v>44864</v>
      </c>
      <c r="D49" s="241">
        <v>44885</v>
      </c>
      <c r="E49" s="230"/>
      <c r="F49" s="230"/>
      <c r="G49" s="229">
        <v>45229</v>
      </c>
      <c r="H49" s="241">
        <v>45250</v>
      </c>
      <c r="I49" s="230"/>
      <c r="J49" s="230"/>
      <c r="K49" s="230"/>
      <c r="L49" s="230"/>
    </row>
    <row r="50" spans="1:12" s="234" customFormat="1" ht="86.25" customHeight="1" x14ac:dyDescent="0.25">
      <c r="A50" s="231" t="s">
        <v>201</v>
      </c>
      <c r="B50" s="402" t="s">
        <v>393</v>
      </c>
      <c r="C50" s="229">
        <v>44895</v>
      </c>
      <c r="D50" s="241">
        <v>44915</v>
      </c>
      <c r="E50" s="230"/>
      <c r="F50" s="230"/>
      <c r="G50" s="229">
        <v>45260</v>
      </c>
      <c r="H50" s="241">
        <v>45280</v>
      </c>
      <c r="I50" s="230"/>
      <c r="J50" s="230"/>
      <c r="K50" s="230"/>
      <c r="L50" s="230"/>
    </row>
    <row r="51" spans="1:12" s="234" customFormat="1" ht="77.25" customHeight="1" x14ac:dyDescent="0.25">
      <c r="A51" s="231" t="s">
        <v>199</v>
      </c>
      <c r="B51" s="385" t="s">
        <v>395</v>
      </c>
      <c r="C51" s="66" t="s">
        <v>473</v>
      </c>
      <c r="D51" s="240"/>
      <c r="E51" s="70" t="s">
        <v>473</v>
      </c>
      <c r="F51" s="70" t="s">
        <v>473</v>
      </c>
      <c r="G51" s="66" t="s">
        <v>473</v>
      </c>
      <c r="H51" s="240"/>
      <c r="I51" s="230"/>
      <c r="J51" s="230"/>
      <c r="K51" s="230"/>
      <c r="L51" s="230"/>
    </row>
    <row r="52" spans="1:12" s="234" customFormat="1" ht="71.25" customHeight="1" x14ac:dyDescent="0.25">
      <c r="A52" s="231" t="s">
        <v>197</v>
      </c>
      <c r="B52" s="385" t="s">
        <v>198</v>
      </c>
      <c r="C52" s="66" t="s">
        <v>473</v>
      </c>
      <c r="D52" s="240"/>
      <c r="E52" s="70" t="s">
        <v>473</v>
      </c>
      <c r="F52" s="70" t="s">
        <v>473</v>
      </c>
      <c r="G52" s="66" t="s">
        <v>473</v>
      </c>
      <c r="H52" s="240"/>
      <c r="I52" s="230"/>
      <c r="J52" s="230"/>
      <c r="K52" s="230"/>
      <c r="L52" s="230"/>
    </row>
    <row r="53" spans="1:12" s="234" customFormat="1" ht="48" customHeight="1" x14ac:dyDescent="0.25">
      <c r="A53" s="231" t="s">
        <v>195</v>
      </c>
      <c r="B53" s="386" t="s">
        <v>396</v>
      </c>
      <c r="C53" s="250">
        <f>D50+1</f>
        <v>44916</v>
      </c>
      <c r="D53" s="250">
        <f>C53+10</f>
        <v>44926</v>
      </c>
      <c r="E53" s="230"/>
      <c r="F53" s="230"/>
      <c r="G53" s="250">
        <f>H50+1</f>
        <v>45281</v>
      </c>
      <c r="H53" s="250">
        <f>G53+10</f>
        <v>45291</v>
      </c>
      <c r="I53" s="230"/>
      <c r="J53" s="230"/>
      <c r="K53" s="230"/>
      <c r="L53" s="230"/>
    </row>
    <row r="54" spans="1:12" s="234" customFormat="1" ht="46.5" customHeight="1" x14ac:dyDescent="0.25">
      <c r="A54" s="231" t="s">
        <v>397</v>
      </c>
      <c r="B54" s="385" t="s">
        <v>196</v>
      </c>
      <c r="C54" s="240" t="s">
        <v>473</v>
      </c>
      <c r="D54" s="240"/>
      <c r="E54" s="230"/>
      <c r="F54" s="230"/>
      <c r="G54" s="240" t="s">
        <v>473</v>
      </c>
      <c r="H54" s="240"/>
      <c r="I54" s="230"/>
      <c r="J54" s="230"/>
      <c r="K54" s="230"/>
      <c r="L54" s="23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J72" sqref="J7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2" style="63" customWidth="1"/>
    <col min="9" max="9" width="7.85546875" style="63" customWidth="1"/>
    <col min="10" max="10" width="11.42578125" style="63" customWidth="1"/>
    <col min="11" max="11" width="6.140625" style="63" customWidth="1"/>
    <col min="12" max="12" width="11.42578125" style="63" customWidth="1"/>
    <col min="13" max="13" width="6.140625" style="63" customWidth="1"/>
    <col min="14" max="14" width="10.42578125" style="63" customWidth="1"/>
    <col min="15" max="15" width="6.140625" style="63" customWidth="1"/>
    <col min="16" max="16" width="11.42578125" style="63" customWidth="1"/>
    <col min="17" max="17" width="6.140625" style="63" customWidth="1"/>
    <col min="18" max="18" width="11.85546875" style="63" customWidth="1"/>
    <col min="19" max="19" width="6.140625" style="63" customWidth="1"/>
    <col min="20" max="20" width="9.42578125" style="63" customWidth="1"/>
    <col min="21" max="21" width="6.140625" style="63" customWidth="1"/>
    <col min="22" max="22" width="11.5703125" style="63" customWidth="1"/>
    <col min="23" max="23" width="6.140625" style="63" customWidth="1"/>
    <col min="24" max="24" width="8.85546875" style="63" customWidth="1"/>
    <col min="25" max="25" width="6.140625" style="63" customWidth="1"/>
    <col min="26" max="26" width="8.85546875" style="63" customWidth="1"/>
    <col min="27" max="27" width="6.140625" style="63" customWidth="1"/>
    <col min="28" max="28" width="13.140625" style="63" customWidth="1"/>
    <col min="29" max="29" width="14.710937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415" t="str">
        <f>'6.1. Паспорт сетевой график'!A5:L5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64"/>
      <c r="B5" s="64"/>
      <c r="C5" s="64"/>
      <c r="D5" s="64"/>
      <c r="E5" s="64"/>
      <c r="F5" s="64"/>
      <c r="H5" s="64"/>
      <c r="I5" s="64"/>
      <c r="AC5" s="15"/>
    </row>
    <row r="6" spans="1:29"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23" t="str">
        <f>'1. паспорт местоположение'!A12:C12</f>
        <v>H_TP1800.VL.0053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423" t="str">
        <f>'1. паспорт местоположение'!A15:C15</f>
        <v>Модернизация  ВЛ 110 кВ ПП Северный-Харампурская 1,2  (установка дополнительных опор -33 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504" t="s">
        <v>440</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301" customFormat="1" ht="33" customHeight="1" x14ac:dyDescent="0.25">
      <c r="A20" s="501" t="s">
        <v>194</v>
      </c>
      <c r="B20" s="501" t="s">
        <v>193</v>
      </c>
      <c r="C20" s="490" t="s">
        <v>192</v>
      </c>
      <c r="D20" s="490"/>
      <c r="E20" s="503" t="s">
        <v>191</v>
      </c>
      <c r="F20" s="503"/>
      <c r="G20" s="501" t="s">
        <v>635</v>
      </c>
      <c r="H20" s="509" t="s">
        <v>636</v>
      </c>
      <c r="I20" s="510"/>
      <c r="J20" s="510"/>
      <c r="K20" s="510"/>
      <c r="L20" s="509" t="s">
        <v>637</v>
      </c>
      <c r="M20" s="510"/>
      <c r="N20" s="510"/>
      <c r="O20" s="510"/>
      <c r="P20" s="509" t="s">
        <v>638</v>
      </c>
      <c r="Q20" s="510"/>
      <c r="R20" s="510"/>
      <c r="S20" s="510"/>
      <c r="T20" s="509" t="s">
        <v>639</v>
      </c>
      <c r="U20" s="510"/>
      <c r="V20" s="510"/>
      <c r="W20" s="510"/>
      <c r="X20" s="509" t="s">
        <v>640</v>
      </c>
      <c r="Y20" s="510"/>
      <c r="Z20" s="510"/>
      <c r="AA20" s="510"/>
      <c r="AB20" s="505" t="s">
        <v>190</v>
      </c>
      <c r="AC20" s="506"/>
    </row>
    <row r="21" spans="1:35" s="301" customFormat="1" ht="81.75" customHeight="1" x14ac:dyDescent="0.25">
      <c r="A21" s="502"/>
      <c r="B21" s="502"/>
      <c r="C21" s="490"/>
      <c r="D21" s="490"/>
      <c r="E21" s="503"/>
      <c r="F21" s="503"/>
      <c r="G21" s="502"/>
      <c r="H21" s="490" t="s">
        <v>3</v>
      </c>
      <c r="I21" s="490"/>
      <c r="J21" s="490" t="s">
        <v>188</v>
      </c>
      <c r="K21" s="490"/>
      <c r="L21" s="490" t="s">
        <v>3</v>
      </c>
      <c r="M21" s="490"/>
      <c r="N21" s="490" t="s">
        <v>188</v>
      </c>
      <c r="O21" s="490"/>
      <c r="P21" s="490" t="s">
        <v>3</v>
      </c>
      <c r="Q21" s="490"/>
      <c r="R21" s="490" t="s">
        <v>188</v>
      </c>
      <c r="S21" s="490"/>
      <c r="T21" s="490" t="s">
        <v>3</v>
      </c>
      <c r="U21" s="490"/>
      <c r="V21" s="490" t="s">
        <v>188</v>
      </c>
      <c r="W21" s="490"/>
      <c r="X21" s="490" t="s">
        <v>3</v>
      </c>
      <c r="Y21" s="490"/>
      <c r="Z21" s="490" t="s">
        <v>188</v>
      </c>
      <c r="AA21" s="490"/>
      <c r="AB21" s="507"/>
      <c r="AC21" s="508"/>
    </row>
    <row r="22" spans="1:35" s="301" customFormat="1" ht="89.25" customHeight="1" x14ac:dyDescent="0.3">
      <c r="A22" s="497"/>
      <c r="B22" s="497"/>
      <c r="C22" s="396" t="s">
        <v>3</v>
      </c>
      <c r="D22" s="396" t="s">
        <v>188</v>
      </c>
      <c r="E22" s="397" t="s">
        <v>641</v>
      </c>
      <c r="F22" s="397" t="s">
        <v>642</v>
      </c>
      <c r="G22" s="497"/>
      <c r="H22" s="398" t="s">
        <v>420</v>
      </c>
      <c r="I22" s="398" t="s">
        <v>421</v>
      </c>
      <c r="J22" s="398" t="s">
        <v>420</v>
      </c>
      <c r="K22" s="398" t="s">
        <v>421</v>
      </c>
      <c r="L22" s="398" t="s">
        <v>420</v>
      </c>
      <c r="M22" s="398" t="s">
        <v>421</v>
      </c>
      <c r="N22" s="398" t="s">
        <v>420</v>
      </c>
      <c r="O22" s="398" t="s">
        <v>421</v>
      </c>
      <c r="P22" s="398" t="s">
        <v>420</v>
      </c>
      <c r="Q22" s="398" t="s">
        <v>421</v>
      </c>
      <c r="R22" s="398" t="s">
        <v>420</v>
      </c>
      <c r="S22" s="398" t="s">
        <v>421</v>
      </c>
      <c r="T22" s="398" t="s">
        <v>420</v>
      </c>
      <c r="U22" s="398" t="s">
        <v>421</v>
      </c>
      <c r="V22" s="398" t="s">
        <v>420</v>
      </c>
      <c r="W22" s="398" t="s">
        <v>421</v>
      </c>
      <c r="X22" s="398" t="s">
        <v>420</v>
      </c>
      <c r="Y22" s="398" t="s">
        <v>421</v>
      </c>
      <c r="Z22" s="398" t="s">
        <v>420</v>
      </c>
      <c r="AA22" s="398" t="s">
        <v>421</v>
      </c>
      <c r="AB22" s="396" t="s">
        <v>189</v>
      </c>
      <c r="AC22" s="396" t="s">
        <v>188</v>
      </c>
      <c r="AE22" s="302"/>
      <c r="AF22" s="302"/>
      <c r="AG22" s="302"/>
      <c r="AH22" s="302"/>
      <c r="AI22" s="303"/>
    </row>
    <row r="23" spans="1:35" s="301" customFormat="1" ht="19.5" customHeight="1" x14ac:dyDescent="0.25">
      <c r="A23" s="389">
        <v>1</v>
      </c>
      <c r="B23" s="389">
        <v>2</v>
      </c>
      <c r="C23" s="389">
        <v>3</v>
      </c>
      <c r="D23" s="38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c r="AE23" s="303"/>
      <c r="AF23" s="303"/>
      <c r="AG23" s="303"/>
      <c r="AH23" s="303"/>
      <c r="AI23" s="303"/>
    </row>
    <row r="24" spans="1:35" s="401" customFormat="1" ht="47.25" customHeight="1" x14ac:dyDescent="0.25">
      <c r="A24" s="291">
        <v>1</v>
      </c>
      <c r="B24" s="292" t="s">
        <v>187</v>
      </c>
      <c r="C24" s="399">
        <v>109.195697</v>
      </c>
      <c r="D24" s="399">
        <v>109.195697</v>
      </c>
      <c r="E24" s="399">
        <v>67.78</v>
      </c>
      <c r="F24" s="399">
        <f>E24</f>
        <v>67.78</v>
      </c>
      <c r="G24" s="399">
        <v>24.078970000000002</v>
      </c>
      <c r="H24" s="399">
        <v>0</v>
      </c>
      <c r="I24" s="399"/>
      <c r="J24" s="399">
        <v>43.696980000000003</v>
      </c>
      <c r="K24" s="399"/>
      <c r="L24" s="399">
        <v>0</v>
      </c>
      <c r="M24" s="399"/>
      <c r="N24" s="399">
        <v>0</v>
      </c>
      <c r="O24" s="399"/>
      <c r="P24" s="399">
        <v>0</v>
      </c>
      <c r="Q24" s="399"/>
      <c r="R24" s="399">
        <v>0</v>
      </c>
      <c r="S24" s="399"/>
      <c r="T24" s="399">
        <v>0</v>
      </c>
      <c r="U24" s="399"/>
      <c r="V24" s="399">
        <v>0</v>
      </c>
      <c r="W24" s="399"/>
      <c r="X24" s="399">
        <v>0</v>
      </c>
      <c r="Y24" s="399"/>
      <c r="Z24" s="399">
        <v>0</v>
      </c>
      <c r="AA24" s="399"/>
      <c r="AB24" s="399">
        <f>H24+L24+P24+T24+X24</f>
        <v>0</v>
      </c>
      <c r="AC24" s="399">
        <f>J24+N24+R24+V24+Z24</f>
        <v>43.696980000000003</v>
      </c>
      <c r="AD24" s="400"/>
      <c r="AE24" s="400"/>
      <c r="AF24" s="400"/>
      <c r="AG24" s="400"/>
      <c r="AH24" s="400"/>
      <c r="AI24" s="400"/>
    </row>
    <row r="25" spans="1:35" s="301" customFormat="1" ht="24" customHeight="1" x14ac:dyDescent="0.25">
      <c r="A25" s="294" t="s">
        <v>186</v>
      </c>
      <c r="B25" s="295" t="s">
        <v>185</v>
      </c>
      <c r="C25" s="293"/>
      <c r="D25" s="293"/>
      <c r="E25" s="293"/>
      <c r="F25" s="293"/>
      <c r="G25" s="293"/>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f t="shared" ref="AB25:AB34" si="0">H25+L25+P25+T25+X25</f>
        <v>0</v>
      </c>
      <c r="AC25" s="293">
        <f t="shared" ref="AC25:AC34" si="1">J25+N25+R25+V25+Z25</f>
        <v>0</v>
      </c>
      <c r="AD25" s="303"/>
      <c r="AE25" s="303"/>
      <c r="AF25" s="303"/>
      <c r="AG25" s="303"/>
      <c r="AH25" s="303"/>
      <c r="AI25" s="303"/>
    </row>
    <row r="26" spans="1:35" s="301" customFormat="1" x14ac:dyDescent="0.25">
      <c r="A26" s="294" t="s">
        <v>184</v>
      </c>
      <c r="B26" s="295" t="s">
        <v>183</v>
      </c>
      <c r="C26" s="293"/>
      <c r="D26" s="293"/>
      <c r="E26" s="293"/>
      <c r="F26" s="293"/>
      <c r="G26" s="293"/>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f t="shared" si="0"/>
        <v>0</v>
      </c>
      <c r="AC26" s="293">
        <f t="shared" si="1"/>
        <v>0</v>
      </c>
      <c r="AD26" s="303"/>
      <c r="AE26" s="303"/>
      <c r="AF26" s="303"/>
      <c r="AG26" s="303"/>
      <c r="AH26" s="303"/>
      <c r="AI26" s="303"/>
    </row>
    <row r="27" spans="1:35" s="301" customFormat="1" ht="31.5" x14ac:dyDescent="0.25">
      <c r="A27" s="294" t="s">
        <v>182</v>
      </c>
      <c r="B27" s="295" t="s">
        <v>378</v>
      </c>
      <c r="C27" s="293"/>
      <c r="D27" s="293"/>
      <c r="E27" s="293"/>
      <c r="F27" s="293"/>
      <c r="G27" s="293">
        <f>G24-G29</f>
        <v>20.032988333333336</v>
      </c>
      <c r="H27" s="293">
        <v>0</v>
      </c>
      <c r="I27" s="293"/>
      <c r="J27" s="293">
        <f>J24-J29</f>
        <v>36.414150000000006</v>
      </c>
      <c r="K27" s="293"/>
      <c r="L27" s="293">
        <v>0</v>
      </c>
      <c r="M27" s="293"/>
      <c r="N27" s="293">
        <v>0</v>
      </c>
      <c r="O27" s="293"/>
      <c r="P27" s="293">
        <v>0</v>
      </c>
      <c r="Q27" s="293"/>
      <c r="R27" s="293">
        <v>0</v>
      </c>
      <c r="S27" s="293"/>
      <c r="T27" s="293">
        <v>0</v>
      </c>
      <c r="U27" s="293"/>
      <c r="V27" s="293">
        <v>0</v>
      </c>
      <c r="W27" s="293"/>
      <c r="X27" s="293">
        <v>0</v>
      </c>
      <c r="Y27" s="293"/>
      <c r="Z27" s="293">
        <v>0</v>
      </c>
      <c r="AA27" s="293"/>
      <c r="AB27" s="293">
        <f t="shared" si="0"/>
        <v>0</v>
      </c>
      <c r="AC27" s="293">
        <f t="shared" si="1"/>
        <v>36.414150000000006</v>
      </c>
      <c r="AD27" s="303"/>
      <c r="AE27" s="303"/>
      <c r="AF27" s="303"/>
      <c r="AG27" s="303"/>
      <c r="AH27" s="303"/>
      <c r="AI27" s="303"/>
    </row>
    <row r="28" spans="1:35" s="301" customFormat="1" x14ac:dyDescent="0.25">
      <c r="A28" s="294" t="s">
        <v>181</v>
      </c>
      <c r="B28" s="295" t="s">
        <v>180</v>
      </c>
      <c r="C28" s="293"/>
      <c r="D28" s="293"/>
      <c r="E28" s="293"/>
      <c r="F28" s="293"/>
      <c r="G28" s="293"/>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f t="shared" si="0"/>
        <v>0</v>
      </c>
      <c r="AC28" s="293">
        <f t="shared" si="1"/>
        <v>0</v>
      </c>
      <c r="AD28" s="303"/>
      <c r="AE28" s="303"/>
      <c r="AF28" s="303"/>
      <c r="AG28" s="303"/>
      <c r="AH28" s="303"/>
      <c r="AI28" s="303"/>
    </row>
    <row r="29" spans="1:35" s="301" customFormat="1" x14ac:dyDescent="0.25">
      <c r="A29" s="294" t="s">
        <v>179</v>
      </c>
      <c r="B29" s="296" t="s">
        <v>178</v>
      </c>
      <c r="C29" s="293"/>
      <c r="D29" s="293"/>
      <c r="E29" s="293"/>
      <c r="F29" s="293"/>
      <c r="G29" s="293">
        <f>G24/120*20+0.03282</f>
        <v>4.045981666666667</v>
      </c>
      <c r="H29" s="293">
        <v>0</v>
      </c>
      <c r="I29" s="293"/>
      <c r="J29" s="293">
        <f>J24/120*20</f>
        <v>7.2828300000000006</v>
      </c>
      <c r="K29" s="293"/>
      <c r="L29" s="293">
        <v>0</v>
      </c>
      <c r="M29" s="293"/>
      <c r="N29" s="293">
        <v>0</v>
      </c>
      <c r="O29" s="293"/>
      <c r="P29" s="293">
        <v>0</v>
      </c>
      <c r="Q29" s="293"/>
      <c r="R29" s="293">
        <v>0</v>
      </c>
      <c r="S29" s="293"/>
      <c r="T29" s="293">
        <v>0</v>
      </c>
      <c r="U29" s="293"/>
      <c r="V29" s="293">
        <v>0</v>
      </c>
      <c r="W29" s="293"/>
      <c r="X29" s="293">
        <v>0</v>
      </c>
      <c r="Y29" s="293"/>
      <c r="Z29" s="293">
        <v>0</v>
      </c>
      <c r="AA29" s="293"/>
      <c r="AB29" s="293">
        <f t="shared" si="0"/>
        <v>0</v>
      </c>
      <c r="AC29" s="293">
        <f t="shared" si="1"/>
        <v>7.2828300000000006</v>
      </c>
      <c r="AD29" s="303"/>
      <c r="AE29" s="303"/>
      <c r="AF29" s="303"/>
      <c r="AG29" s="303"/>
      <c r="AH29" s="303"/>
      <c r="AI29" s="303"/>
    </row>
    <row r="30" spans="1:35" s="401" customFormat="1" ht="47.25" x14ac:dyDescent="0.25">
      <c r="A30" s="291" t="s">
        <v>64</v>
      </c>
      <c r="B30" s="292" t="s">
        <v>177</v>
      </c>
      <c r="C30" s="399">
        <v>91.767577000000003</v>
      </c>
      <c r="D30" s="399">
        <f>SUM(D31:D34)</f>
        <v>91.767577000000003</v>
      </c>
      <c r="E30" s="399">
        <v>47.51</v>
      </c>
      <c r="F30" s="399">
        <v>47.51</v>
      </c>
      <c r="G30" s="399">
        <v>13.61866</v>
      </c>
      <c r="H30" s="399">
        <v>0</v>
      </c>
      <c r="I30" s="399"/>
      <c r="J30" s="399">
        <v>33.887900000000002</v>
      </c>
      <c r="K30" s="399"/>
      <c r="L30" s="399">
        <v>0</v>
      </c>
      <c r="M30" s="399"/>
      <c r="N30" s="399">
        <v>0</v>
      </c>
      <c r="O30" s="399"/>
      <c r="P30" s="399">
        <v>0</v>
      </c>
      <c r="Q30" s="399"/>
      <c r="R30" s="399">
        <v>0</v>
      </c>
      <c r="S30" s="399"/>
      <c r="T30" s="399">
        <v>0</v>
      </c>
      <c r="U30" s="399"/>
      <c r="V30" s="399">
        <v>0</v>
      </c>
      <c r="W30" s="399"/>
      <c r="X30" s="399">
        <v>0</v>
      </c>
      <c r="Y30" s="399"/>
      <c r="Z30" s="399">
        <v>0</v>
      </c>
      <c r="AA30" s="399"/>
      <c r="AB30" s="399">
        <f t="shared" si="0"/>
        <v>0</v>
      </c>
      <c r="AC30" s="399">
        <f t="shared" si="1"/>
        <v>33.887900000000002</v>
      </c>
      <c r="AD30" s="400"/>
      <c r="AE30" s="400"/>
      <c r="AF30" s="400"/>
      <c r="AG30" s="400"/>
      <c r="AH30" s="400"/>
      <c r="AI30" s="400"/>
    </row>
    <row r="31" spans="1:35" s="301" customFormat="1" x14ac:dyDescent="0.25">
      <c r="A31" s="291" t="s">
        <v>176</v>
      </c>
      <c r="B31" s="295" t="s">
        <v>175</v>
      </c>
      <c r="C31" s="293">
        <v>2.7280000000000002</v>
      </c>
      <c r="D31" s="293">
        <v>2.7280000000000002</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399">
        <f t="shared" si="0"/>
        <v>0</v>
      </c>
      <c r="AC31" s="399">
        <f t="shared" si="1"/>
        <v>0</v>
      </c>
      <c r="AD31" s="303"/>
      <c r="AE31" s="303"/>
      <c r="AF31" s="303"/>
      <c r="AG31" s="303"/>
      <c r="AH31" s="303"/>
      <c r="AI31" s="303"/>
    </row>
    <row r="32" spans="1:35" s="301" customFormat="1" ht="31.5" x14ac:dyDescent="0.25">
      <c r="A32" s="291" t="s">
        <v>174</v>
      </c>
      <c r="B32" s="295" t="s">
        <v>173</v>
      </c>
      <c r="C32" s="293">
        <v>74.633619999999993</v>
      </c>
      <c r="D32" s="293">
        <v>74.633619999999993</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f t="shared" si="0"/>
        <v>0</v>
      </c>
      <c r="AC32" s="293">
        <f t="shared" si="1"/>
        <v>0</v>
      </c>
      <c r="AD32" s="303"/>
      <c r="AE32" s="303"/>
      <c r="AF32" s="303"/>
      <c r="AG32" s="303"/>
      <c r="AH32" s="303"/>
      <c r="AI32" s="303"/>
    </row>
    <row r="33" spans="1:35" s="301" customFormat="1" x14ac:dyDescent="0.25">
      <c r="A33" s="291" t="s">
        <v>172</v>
      </c>
      <c r="B33" s="295" t="s">
        <v>171</v>
      </c>
      <c r="C33" s="293">
        <v>4.5598999999999998</v>
      </c>
      <c r="D33" s="293">
        <v>4.5598999999999998</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f t="shared" si="0"/>
        <v>0</v>
      </c>
      <c r="AC33" s="293">
        <f t="shared" si="1"/>
        <v>0</v>
      </c>
      <c r="AD33" s="303"/>
      <c r="AE33" s="303"/>
      <c r="AF33" s="303"/>
      <c r="AG33" s="303"/>
      <c r="AH33" s="303"/>
      <c r="AI33" s="303"/>
    </row>
    <row r="34" spans="1:35" s="301" customFormat="1" x14ac:dyDescent="0.25">
      <c r="A34" s="291" t="s">
        <v>170</v>
      </c>
      <c r="B34" s="295" t="s">
        <v>169</v>
      </c>
      <c r="C34" s="293">
        <f>C30-C31-C32-C33</f>
        <v>9.846057000000016</v>
      </c>
      <c r="D34" s="293">
        <v>9.846057000000016</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f t="shared" si="0"/>
        <v>0</v>
      </c>
      <c r="AC34" s="293">
        <f t="shared" si="1"/>
        <v>0</v>
      </c>
      <c r="AD34" s="303"/>
      <c r="AE34" s="303"/>
      <c r="AF34" s="303"/>
      <c r="AG34" s="303"/>
      <c r="AH34" s="303"/>
      <c r="AI34" s="303"/>
    </row>
    <row r="35" spans="1:35" s="301" customFormat="1" ht="31.5" x14ac:dyDescent="0.25">
      <c r="A35" s="291" t="s">
        <v>63</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303"/>
      <c r="AE35" s="303"/>
      <c r="AF35" s="303"/>
      <c r="AG35" s="303"/>
      <c r="AH35" s="303"/>
      <c r="AI35" s="303"/>
    </row>
    <row r="36" spans="1:35" s="301" customFormat="1" ht="31.5" x14ac:dyDescent="0.25">
      <c r="A36" s="294" t="s">
        <v>167</v>
      </c>
      <c r="B36" s="297" t="s">
        <v>532</v>
      </c>
      <c r="C36" s="293"/>
      <c r="D36" s="293"/>
      <c r="E36" s="293"/>
      <c r="F36" s="293"/>
      <c r="G36" s="293">
        <v>0</v>
      </c>
      <c r="H36" s="293">
        <v>0</v>
      </c>
      <c r="I36" s="304" t="s">
        <v>480</v>
      </c>
      <c r="J36" s="293">
        <v>0</v>
      </c>
      <c r="K36" s="304" t="s">
        <v>480</v>
      </c>
      <c r="L36" s="293">
        <v>0</v>
      </c>
      <c r="M36" s="304" t="s">
        <v>480</v>
      </c>
      <c r="N36" s="293">
        <v>0</v>
      </c>
      <c r="O36" s="304" t="s">
        <v>480</v>
      </c>
      <c r="P36" s="293">
        <v>0</v>
      </c>
      <c r="Q36" s="304" t="s">
        <v>480</v>
      </c>
      <c r="R36" s="293">
        <v>0</v>
      </c>
      <c r="S36" s="304" t="s">
        <v>480</v>
      </c>
      <c r="T36" s="293">
        <v>0</v>
      </c>
      <c r="U36" s="304" t="s">
        <v>480</v>
      </c>
      <c r="V36" s="293">
        <v>0</v>
      </c>
      <c r="W36" s="304" t="s">
        <v>480</v>
      </c>
      <c r="X36" s="293">
        <v>0</v>
      </c>
      <c r="Y36" s="304" t="s">
        <v>480</v>
      </c>
      <c r="Z36" s="293">
        <v>0</v>
      </c>
      <c r="AA36" s="304" t="s">
        <v>480</v>
      </c>
      <c r="AB36" s="293">
        <v>0</v>
      </c>
      <c r="AC36" s="293">
        <v>0</v>
      </c>
      <c r="AD36" s="303"/>
      <c r="AE36" s="303"/>
      <c r="AF36" s="303"/>
      <c r="AG36" s="303"/>
      <c r="AH36" s="303"/>
      <c r="AI36" s="303"/>
    </row>
    <row r="37" spans="1:35" s="301" customFormat="1" x14ac:dyDescent="0.25">
      <c r="A37" s="294" t="s">
        <v>166</v>
      </c>
      <c r="B37" s="297" t="s">
        <v>156</v>
      </c>
      <c r="C37" s="293"/>
      <c r="D37" s="293"/>
      <c r="E37" s="293"/>
      <c r="F37" s="293"/>
      <c r="G37" s="293">
        <v>0</v>
      </c>
      <c r="H37" s="293">
        <v>0</v>
      </c>
      <c r="I37" s="304" t="s">
        <v>480</v>
      </c>
      <c r="J37" s="293">
        <v>0</v>
      </c>
      <c r="K37" s="304" t="s">
        <v>480</v>
      </c>
      <c r="L37" s="293">
        <v>0</v>
      </c>
      <c r="M37" s="304" t="s">
        <v>480</v>
      </c>
      <c r="N37" s="293">
        <v>0</v>
      </c>
      <c r="O37" s="304" t="s">
        <v>480</v>
      </c>
      <c r="P37" s="293">
        <v>0</v>
      </c>
      <c r="Q37" s="304" t="s">
        <v>480</v>
      </c>
      <c r="R37" s="293">
        <v>0</v>
      </c>
      <c r="S37" s="304" t="s">
        <v>480</v>
      </c>
      <c r="T37" s="293">
        <v>0</v>
      </c>
      <c r="U37" s="304" t="s">
        <v>480</v>
      </c>
      <c r="V37" s="293">
        <v>0</v>
      </c>
      <c r="W37" s="304" t="s">
        <v>480</v>
      </c>
      <c r="X37" s="293">
        <v>0</v>
      </c>
      <c r="Y37" s="304" t="s">
        <v>480</v>
      </c>
      <c r="Z37" s="293">
        <v>0</v>
      </c>
      <c r="AA37" s="304" t="s">
        <v>480</v>
      </c>
      <c r="AB37" s="293">
        <v>0</v>
      </c>
      <c r="AC37" s="293">
        <v>0</v>
      </c>
      <c r="AD37" s="303"/>
      <c r="AE37" s="303"/>
      <c r="AF37" s="303"/>
      <c r="AG37" s="303"/>
      <c r="AH37" s="303"/>
      <c r="AI37" s="303"/>
    </row>
    <row r="38" spans="1:35" s="301" customFormat="1" x14ac:dyDescent="0.25">
      <c r="A38" s="294" t="s">
        <v>165</v>
      </c>
      <c r="B38" s="295" t="s">
        <v>575</v>
      </c>
      <c r="C38" s="293"/>
      <c r="D38" s="293"/>
      <c r="E38" s="293"/>
      <c r="F38" s="293"/>
      <c r="G38" s="293">
        <v>0</v>
      </c>
      <c r="H38" s="293">
        <v>0</v>
      </c>
      <c r="I38" s="304" t="s">
        <v>480</v>
      </c>
      <c r="J38" s="293">
        <v>0</v>
      </c>
      <c r="K38" s="304" t="s">
        <v>480</v>
      </c>
      <c r="L38" s="293">
        <v>0</v>
      </c>
      <c r="M38" s="304" t="s">
        <v>480</v>
      </c>
      <c r="N38" s="293">
        <v>0</v>
      </c>
      <c r="O38" s="304" t="s">
        <v>480</v>
      </c>
      <c r="P38" s="293">
        <v>0</v>
      </c>
      <c r="Q38" s="304" t="s">
        <v>480</v>
      </c>
      <c r="R38" s="293">
        <v>0</v>
      </c>
      <c r="S38" s="304" t="s">
        <v>480</v>
      </c>
      <c r="T38" s="293">
        <v>0</v>
      </c>
      <c r="U38" s="304" t="s">
        <v>480</v>
      </c>
      <c r="V38" s="293">
        <v>0</v>
      </c>
      <c r="W38" s="304" t="s">
        <v>480</v>
      </c>
      <c r="X38" s="293">
        <v>0</v>
      </c>
      <c r="Y38" s="304" t="s">
        <v>480</v>
      </c>
      <c r="Z38" s="293">
        <v>0</v>
      </c>
      <c r="AA38" s="304" t="s">
        <v>480</v>
      </c>
      <c r="AB38" s="293">
        <v>0</v>
      </c>
      <c r="AC38" s="293">
        <v>0</v>
      </c>
      <c r="AD38" s="303"/>
      <c r="AE38" s="303"/>
      <c r="AF38" s="303"/>
      <c r="AG38" s="303"/>
      <c r="AH38" s="303"/>
      <c r="AI38" s="303"/>
    </row>
    <row r="39" spans="1:35" s="301" customFormat="1" x14ac:dyDescent="0.25">
      <c r="A39" s="294" t="s">
        <v>164</v>
      </c>
      <c r="B39" s="295" t="s">
        <v>534</v>
      </c>
      <c r="C39" s="293"/>
      <c r="D39" s="293"/>
      <c r="E39" s="293"/>
      <c r="F39" s="293"/>
      <c r="G39" s="293">
        <v>0</v>
      </c>
      <c r="H39" s="293">
        <v>0</v>
      </c>
      <c r="I39" s="304" t="s">
        <v>480</v>
      </c>
      <c r="J39" s="293">
        <v>0</v>
      </c>
      <c r="K39" s="304" t="s">
        <v>480</v>
      </c>
      <c r="L39" s="293">
        <v>0</v>
      </c>
      <c r="M39" s="304" t="s">
        <v>480</v>
      </c>
      <c r="N39" s="293">
        <v>0</v>
      </c>
      <c r="O39" s="304" t="s">
        <v>480</v>
      </c>
      <c r="P39" s="293">
        <v>0</v>
      </c>
      <c r="Q39" s="304" t="s">
        <v>480</v>
      </c>
      <c r="R39" s="293">
        <v>0</v>
      </c>
      <c r="S39" s="304" t="s">
        <v>480</v>
      </c>
      <c r="T39" s="293">
        <v>0</v>
      </c>
      <c r="U39" s="304" t="s">
        <v>480</v>
      </c>
      <c r="V39" s="293">
        <v>0</v>
      </c>
      <c r="W39" s="304" t="s">
        <v>480</v>
      </c>
      <c r="X39" s="293">
        <v>0</v>
      </c>
      <c r="Y39" s="304" t="s">
        <v>480</v>
      </c>
      <c r="Z39" s="293">
        <v>0</v>
      </c>
      <c r="AA39" s="304" t="s">
        <v>480</v>
      </c>
      <c r="AB39" s="293">
        <v>0</v>
      </c>
      <c r="AC39" s="293">
        <v>0</v>
      </c>
      <c r="AD39" s="303"/>
      <c r="AE39" s="303"/>
      <c r="AF39" s="303"/>
      <c r="AG39" s="303"/>
      <c r="AH39" s="303"/>
      <c r="AI39" s="303"/>
    </row>
    <row r="40" spans="1:35" s="301" customFormat="1" x14ac:dyDescent="0.25">
      <c r="A40" s="294" t="s">
        <v>163</v>
      </c>
      <c r="B40" s="295" t="s">
        <v>535</v>
      </c>
      <c r="C40" s="293"/>
      <c r="D40" s="293"/>
      <c r="E40" s="293"/>
      <c r="F40" s="293"/>
      <c r="G40" s="293">
        <v>0</v>
      </c>
      <c r="H40" s="293">
        <v>0</v>
      </c>
      <c r="I40" s="304" t="s">
        <v>480</v>
      </c>
      <c r="J40" s="293">
        <v>0</v>
      </c>
      <c r="K40" s="304" t="s">
        <v>480</v>
      </c>
      <c r="L40" s="293">
        <v>0</v>
      </c>
      <c r="M40" s="304" t="s">
        <v>480</v>
      </c>
      <c r="N40" s="293">
        <v>0</v>
      </c>
      <c r="O40" s="304" t="s">
        <v>480</v>
      </c>
      <c r="P40" s="293">
        <v>0</v>
      </c>
      <c r="Q40" s="304" t="s">
        <v>480</v>
      </c>
      <c r="R40" s="293">
        <v>0</v>
      </c>
      <c r="S40" s="304" t="s">
        <v>480</v>
      </c>
      <c r="T40" s="293">
        <v>0</v>
      </c>
      <c r="U40" s="304" t="s">
        <v>480</v>
      </c>
      <c r="V40" s="293">
        <v>0</v>
      </c>
      <c r="W40" s="304" t="s">
        <v>480</v>
      </c>
      <c r="X40" s="293">
        <v>0</v>
      </c>
      <c r="Y40" s="304" t="s">
        <v>480</v>
      </c>
      <c r="Z40" s="293">
        <v>0</v>
      </c>
      <c r="AA40" s="304" t="s">
        <v>480</v>
      </c>
      <c r="AB40" s="293">
        <v>0</v>
      </c>
      <c r="AC40" s="293">
        <v>0</v>
      </c>
      <c r="AD40" s="303"/>
      <c r="AE40" s="303"/>
      <c r="AF40" s="303"/>
      <c r="AG40" s="303"/>
      <c r="AH40" s="303"/>
      <c r="AI40" s="303"/>
    </row>
    <row r="41" spans="1:35" s="301" customFormat="1" x14ac:dyDescent="0.25">
      <c r="A41" s="294" t="s">
        <v>162</v>
      </c>
      <c r="B41" s="295" t="s">
        <v>536</v>
      </c>
      <c r="C41" s="293"/>
      <c r="D41" s="293"/>
      <c r="E41" s="293"/>
      <c r="F41" s="293"/>
      <c r="G41" s="293">
        <v>0</v>
      </c>
      <c r="H41" s="293">
        <v>0</v>
      </c>
      <c r="I41" s="304" t="s">
        <v>480</v>
      </c>
      <c r="J41" s="293">
        <v>0</v>
      </c>
      <c r="K41" s="304" t="s">
        <v>480</v>
      </c>
      <c r="L41" s="293">
        <v>0</v>
      </c>
      <c r="M41" s="304" t="s">
        <v>480</v>
      </c>
      <c r="N41" s="293">
        <v>0</v>
      </c>
      <c r="O41" s="304" t="s">
        <v>480</v>
      </c>
      <c r="P41" s="293">
        <v>0</v>
      </c>
      <c r="Q41" s="304" t="s">
        <v>480</v>
      </c>
      <c r="R41" s="293">
        <v>0</v>
      </c>
      <c r="S41" s="304" t="s">
        <v>480</v>
      </c>
      <c r="T41" s="293">
        <v>0</v>
      </c>
      <c r="U41" s="304" t="s">
        <v>480</v>
      </c>
      <c r="V41" s="293">
        <v>0</v>
      </c>
      <c r="W41" s="304" t="s">
        <v>480</v>
      </c>
      <c r="X41" s="293">
        <v>0</v>
      </c>
      <c r="Y41" s="304" t="s">
        <v>480</v>
      </c>
      <c r="Z41" s="293">
        <v>0</v>
      </c>
      <c r="AA41" s="304" t="s">
        <v>480</v>
      </c>
      <c r="AB41" s="293">
        <v>0</v>
      </c>
      <c r="AC41" s="293">
        <v>0</v>
      </c>
      <c r="AD41" s="303"/>
      <c r="AE41" s="303"/>
      <c r="AF41" s="303"/>
      <c r="AG41" s="303"/>
      <c r="AH41" s="303"/>
      <c r="AI41" s="303"/>
    </row>
    <row r="42" spans="1:35" s="301" customFormat="1" x14ac:dyDescent="0.25">
      <c r="A42" s="294" t="s">
        <v>161</v>
      </c>
      <c r="B42" s="295" t="s">
        <v>537</v>
      </c>
      <c r="C42" s="293"/>
      <c r="D42" s="293"/>
      <c r="E42" s="293"/>
      <c r="F42" s="293"/>
      <c r="G42" s="293">
        <v>0</v>
      </c>
      <c r="H42" s="293">
        <v>0</v>
      </c>
      <c r="I42" s="304" t="s">
        <v>480</v>
      </c>
      <c r="J42" s="293">
        <v>0</v>
      </c>
      <c r="K42" s="304" t="s">
        <v>480</v>
      </c>
      <c r="L42" s="293">
        <v>0</v>
      </c>
      <c r="M42" s="304" t="s">
        <v>480</v>
      </c>
      <c r="N42" s="293">
        <v>0</v>
      </c>
      <c r="O42" s="304" t="s">
        <v>480</v>
      </c>
      <c r="P42" s="293">
        <v>0</v>
      </c>
      <c r="Q42" s="304" t="s">
        <v>480</v>
      </c>
      <c r="R42" s="293">
        <v>0</v>
      </c>
      <c r="S42" s="304" t="s">
        <v>480</v>
      </c>
      <c r="T42" s="293">
        <v>0</v>
      </c>
      <c r="U42" s="304" t="s">
        <v>480</v>
      </c>
      <c r="V42" s="293">
        <v>0</v>
      </c>
      <c r="W42" s="304" t="s">
        <v>480</v>
      </c>
      <c r="X42" s="293">
        <v>0</v>
      </c>
      <c r="Y42" s="304" t="s">
        <v>480</v>
      </c>
      <c r="Z42" s="293">
        <v>0</v>
      </c>
      <c r="AA42" s="304" t="s">
        <v>480</v>
      </c>
      <c r="AB42" s="293">
        <v>0</v>
      </c>
      <c r="AC42" s="293">
        <v>0</v>
      </c>
      <c r="AD42" s="303"/>
      <c r="AE42" s="303"/>
      <c r="AF42" s="303"/>
      <c r="AG42" s="303"/>
      <c r="AH42" s="303"/>
      <c r="AI42" s="303"/>
    </row>
    <row r="43" spans="1:35" s="301" customFormat="1" x14ac:dyDescent="0.25">
      <c r="A43" s="294" t="s">
        <v>538</v>
      </c>
      <c r="B43" s="295" t="s">
        <v>539</v>
      </c>
      <c r="C43" s="293"/>
      <c r="D43" s="293"/>
      <c r="E43" s="293"/>
      <c r="F43" s="293"/>
      <c r="G43" s="293">
        <v>0</v>
      </c>
      <c r="H43" s="293">
        <v>0</v>
      </c>
      <c r="I43" s="304" t="s">
        <v>480</v>
      </c>
      <c r="J43" s="293">
        <v>0</v>
      </c>
      <c r="K43" s="304" t="s">
        <v>480</v>
      </c>
      <c r="L43" s="293">
        <v>0</v>
      </c>
      <c r="M43" s="304" t="s">
        <v>480</v>
      </c>
      <c r="N43" s="293">
        <v>0</v>
      </c>
      <c r="O43" s="304" t="s">
        <v>480</v>
      </c>
      <c r="P43" s="293">
        <v>0</v>
      </c>
      <c r="Q43" s="304" t="s">
        <v>480</v>
      </c>
      <c r="R43" s="293">
        <v>0</v>
      </c>
      <c r="S43" s="304" t="s">
        <v>480</v>
      </c>
      <c r="T43" s="293">
        <v>0</v>
      </c>
      <c r="U43" s="304" t="s">
        <v>480</v>
      </c>
      <c r="V43" s="293">
        <v>0</v>
      </c>
      <c r="W43" s="304" t="s">
        <v>480</v>
      </c>
      <c r="X43" s="293">
        <v>0</v>
      </c>
      <c r="Y43" s="304" t="s">
        <v>480</v>
      </c>
      <c r="Z43" s="293">
        <v>0</v>
      </c>
      <c r="AA43" s="304" t="s">
        <v>480</v>
      </c>
      <c r="AB43" s="293">
        <v>0</v>
      </c>
      <c r="AC43" s="293">
        <v>0</v>
      </c>
      <c r="AD43" s="303"/>
      <c r="AE43" s="303"/>
      <c r="AF43" s="303"/>
      <c r="AG43" s="303"/>
      <c r="AH43" s="303"/>
      <c r="AI43" s="303"/>
    </row>
    <row r="44" spans="1:35" s="301" customFormat="1" x14ac:dyDescent="0.25">
      <c r="A44" s="294" t="s">
        <v>540</v>
      </c>
      <c r="B44" s="295" t="s">
        <v>541</v>
      </c>
      <c r="C44" s="293"/>
      <c r="D44" s="293"/>
      <c r="E44" s="293"/>
      <c r="F44" s="293"/>
      <c r="G44" s="293">
        <v>0</v>
      </c>
      <c r="H44" s="293">
        <v>0</v>
      </c>
      <c r="I44" s="304" t="s">
        <v>480</v>
      </c>
      <c r="J44" s="293">
        <v>0</v>
      </c>
      <c r="K44" s="304" t="s">
        <v>480</v>
      </c>
      <c r="L44" s="293">
        <v>0</v>
      </c>
      <c r="M44" s="304" t="s">
        <v>480</v>
      </c>
      <c r="N44" s="293">
        <v>0</v>
      </c>
      <c r="O44" s="304" t="s">
        <v>480</v>
      </c>
      <c r="P44" s="293">
        <v>0</v>
      </c>
      <c r="Q44" s="304" t="s">
        <v>480</v>
      </c>
      <c r="R44" s="293">
        <v>0</v>
      </c>
      <c r="S44" s="304" t="s">
        <v>480</v>
      </c>
      <c r="T44" s="293">
        <v>0</v>
      </c>
      <c r="U44" s="304" t="s">
        <v>480</v>
      </c>
      <c r="V44" s="293">
        <v>0</v>
      </c>
      <c r="W44" s="304" t="s">
        <v>480</v>
      </c>
      <c r="X44" s="293">
        <v>0</v>
      </c>
      <c r="Y44" s="304" t="s">
        <v>480</v>
      </c>
      <c r="Z44" s="293">
        <v>0</v>
      </c>
      <c r="AA44" s="304" t="s">
        <v>480</v>
      </c>
      <c r="AB44" s="293">
        <v>0</v>
      </c>
      <c r="AC44" s="293">
        <v>0</v>
      </c>
      <c r="AD44" s="303"/>
      <c r="AE44" s="303"/>
      <c r="AF44" s="303"/>
      <c r="AG44" s="303"/>
      <c r="AH44" s="303"/>
      <c r="AI44" s="303"/>
    </row>
    <row r="45" spans="1:35" s="301" customFormat="1" x14ac:dyDescent="0.25">
      <c r="A45" s="294" t="s">
        <v>542</v>
      </c>
      <c r="B45" s="295" t="s">
        <v>543</v>
      </c>
      <c r="C45" s="293"/>
      <c r="D45" s="293"/>
      <c r="E45" s="293"/>
      <c r="F45" s="293"/>
      <c r="G45" s="293">
        <v>0</v>
      </c>
      <c r="H45" s="293">
        <v>0</v>
      </c>
      <c r="I45" s="304" t="s">
        <v>480</v>
      </c>
      <c r="J45" s="293">
        <v>0</v>
      </c>
      <c r="K45" s="304" t="s">
        <v>480</v>
      </c>
      <c r="L45" s="293">
        <v>0</v>
      </c>
      <c r="M45" s="304" t="s">
        <v>480</v>
      </c>
      <c r="N45" s="293">
        <v>0</v>
      </c>
      <c r="O45" s="304" t="s">
        <v>480</v>
      </c>
      <c r="P45" s="293">
        <v>0</v>
      </c>
      <c r="Q45" s="304" t="s">
        <v>480</v>
      </c>
      <c r="R45" s="293">
        <v>0</v>
      </c>
      <c r="S45" s="304" t="s">
        <v>480</v>
      </c>
      <c r="T45" s="293">
        <v>0</v>
      </c>
      <c r="U45" s="304" t="s">
        <v>480</v>
      </c>
      <c r="V45" s="293">
        <v>0</v>
      </c>
      <c r="W45" s="304" t="s">
        <v>480</v>
      </c>
      <c r="X45" s="293">
        <v>0</v>
      </c>
      <c r="Y45" s="304" t="s">
        <v>480</v>
      </c>
      <c r="Z45" s="293">
        <v>0</v>
      </c>
      <c r="AA45" s="304" t="s">
        <v>480</v>
      </c>
      <c r="AB45" s="293">
        <v>0</v>
      </c>
      <c r="AC45" s="293">
        <v>0</v>
      </c>
      <c r="AD45" s="303"/>
      <c r="AE45" s="303"/>
      <c r="AF45" s="303"/>
      <c r="AG45" s="303"/>
      <c r="AH45" s="303"/>
      <c r="AI45" s="303"/>
    </row>
    <row r="46" spans="1:35" s="301" customFormat="1" x14ac:dyDescent="0.25">
      <c r="A46" s="294" t="s">
        <v>544</v>
      </c>
      <c r="B46" s="295" t="s">
        <v>545</v>
      </c>
      <c r="C46" s="293"/>
      <c r="D46" s="293"/>
      <c r="E46" s="293"/>
      <c r="F46" s="293"/>
      <c r="G46" s="293">
        <v>0</v>
      </c>
      <c r="H46" s="293">
        <v>0</v>
      </c>
      <c r="I46" s="304" t="s">
        <v>480</v>
      </c>
      <c r="J46" s="293">
        <v>0</v>
      </c>
      <c r="K46" s="304" t="s">
        <v>480</v>
      </c>
      <c r="L46" s="293">
        <v>0</v>
      </c>
      <c r="M46" s="304" t="s">
        <v>480</v>
      </c>
      <c r="N46" s="293">
        <v>0</v>
      </c>
      <c r="O46" s="304" t="s">
        <v>480</v>
      </c>
      <c r="P46" s="293">
        <v>0</v>
      </c>
      <c r="Q46" s="304" t="s">
        <v>480</v>
      </c>
      <c r="R46" s="293">
        <v>0</v>
      </c>
      <c r="S46" s="304" t="s">
        <v>480</v>
      </c>
      <c r="T46" s="293">
        <v>0</v>
      </c>
      <c r="U46" s="304" t="s">
        <v>480</v>
      </c>
      <c r="V46" s="293">
        <v>0</v>
      </c>
      <c r="W46" s="304" t="s">
        <v>480</v>
      </c>
      <c r="X46" s="293">
        <v>0</v>
      </c>
      <c r="Y46" s="304" t="s">
        <v>480</v>
      </c>
      <c r="Z46" s="293">
        <v>0</v>
      </c>
      <c r="AA46" s="304" t="s">
        <v>480</v>
      </c>
      <c r="AB46" s="293">
        <v>0</v>
      </c>
      <c r="AC46" s="293">
        <v>0</v>
      </c>
      <c r="AD46" s="303"/>
      <c r="AE46" s="303"/>
      <c r="AF46" s="303"/>
      <c r="AG46" s="303"/>
      <c r="AH46" s="303"/>
      <c r="AI46" s="303"/>
    </row>
    <row r="47" spans="1:35" s="301" customFormat="1" x14ac:dyDescent="0.25">
      <c r="A47" s="291" t="s">
        <v>62</v>
      </c>
      <c r="B47" s="292" t="s">
        <v>160</v>
      </c>
      <c r="C47" s="293"/>
      <c r="D47" s="293"/>
      <c r="E47" s="293"/>
      <c r="F47" s="293"/>
      <c r="G47" s="293"/>
      <c r="H47" s="293"/>
      <c r="I47" s="293"/>
      <c r="J47" s="293"/>
      <c r="K47" s="293"/>
      <c r="L47" s="293"/>
      <c r="M47" s="293"/>
      <c r="N47" s="293"/>
      <c r="O47" s="293"/>
      <c r="P47" s="293"/>
      <c r="Q47" s="293"/>
      <c r="R47" s="293"/>
      <c r="S47" s="304"/>
      <c r="T47" s="293"/>
      <c r="U47" s="293"/>
      <c r="V47" s="293"/>
      <c r="W47" s="293"/>
      <c r="X47" s="293"/>
      <c r="Y47" s="293"/>
      <c r="Z47" s="293"/>
      <c r="AA47" s="293"/>
      <c r="AB47" s="293"/>
      <c r="AC47" s="293"/>
      <c r="AD47" s="303"/>
      <c r="AE47" s="303"/>
      <c r="AF47" s="303"/>
      <c r="AG47" s="303"/>
      <c r="AH47" s="303"/>
      <c r="AI47" s="303"/>
    </row>
    <row r="48" spans="1:35" s="301" customFormat="1" ht="31.5" x14ac:dyDescent="0.25">
      <c r="A48" s="294" t="s">
        <v>159</v>
      </c>
      <c r="B48" s="297" t="s">
        <v>532</v>
      </c>
      <c r="C48" s="293"/>
      <c r="D48" s="293"/>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c r="AD48" s="303"/>
      <c r="AE48" s="303"/>
      <c r="AF48" s="303"/>
      <c r="AG48" s="303"/>
      <c r="AH48" s="303"/>
      <c r="AI48" s="303"/>
    </row>
    <row r="49" spans="1:35" s="301" customFormat="1" x14ac:dyDescent="0.25">
      <c r="A49" s="294" t="s">
        <v>158</v>
      </c>
      <c r="B49" s="297" t="s">
        <v>156</v>
      </c>
      <c r="C49" s="293"/>
      <c r="D49" s="293"/>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c r="AD49" s="303"/>
      <c r="AE49" s="303"/>
      <c r="AF49" s="303"/>
      <c r="AG49" s="303"/>
      <c r="AH49" s="303"/>
      <c r="AI49" s="303"/>
    </row>
    <row r="50" spans="1:35" s="301" customFormat="1" ht="31.5" x14ac:dyDescent="0.25">
      <c r="A50" s="294" t="s">
        <v>157</v>
      </c>
      <c r="B50" s="295" t="s">
        <v>154</v>
      </c>
      <c r="C50" s="293"/>
      <c r="D50" s="293"/>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c r="AD50" s="303"/>
      <c r="AE50" s="303"/>
      <c r="AF50" s="303"/>
      <c r="AG50" s="303"/>
      <c r="AH50" s="303"/>
      <c r="AI50" s="303"/>
    </row>
    <row r="51" spans="1:35" s="301" customFormat="1" ht="31.5" x14ac:dyDescent="0.25">
      <c r="A51" s="294" t="s">
        <v>155</v>
      </c>
      <c r="B51" s="295" t="s">
        <v>152</v>
      </c>
      <c r="C51" s="293"/>
      <c r="D51" s="293"/>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c r="AD51" s="303"/>
      <c r="AE51" s="303"/>
      <c r="AF51" s="303"/>
      <c r="AG51" s="303"/>
      <c r="AH51" s="303"/>
      <c r="AI51" s="303"/>
    </row>
    <row r="52" spans="1:35" s="301" customFormat="1" x14ac:dyDescent="0.25">
      <c r="A52" s="294" t="s">
        <v>153</v>
      </c>
      <c r="B52" s="295" t="s">
        <v>150</v>
      </c>
      <c r="C52" s="293"/>
      <c r="D52" s="293"/>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c r="AD52" s="303"/>
      <c r="AE52" s="303"/>
      <c r="AF52" s="303"/>
      <c r="AG52" s="303"/>
      <c r="AH52" s="303"/>
      <c r="AI52" s="303"/>
    </row>
    <row r="53" spans="1:35" s="301" customFormat="1" x14ac:dyDescent="0.25">
      <c r="A53" s="294" t="s">
        <v>151</v>
      </c>
      <c r="B53" s="295" t="s">
        <v>534</v>
      </c>
      <c r="C53" s="293"/>
      <c r="D53" s="293"/>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c r="AD53" s="303"/>
      <c r="AE53" s="303"/>
      <c r="AF53" s="303"/>
      <c r="AG53" s="303"/>
      <c r="AH53" s="303"/>
      <c r="AI53" s="303"/>
    </row>
    <row r="54" spans="1:35" s="301" customFormat="1" x14ac:dyDescent="0.25">
      <c r="A54" s="294" t="s">
        <v>149</v>
      </c>
      <c r="B54" s="295" t="s">
        <v>535</v>
      </c>
      <c r="C54" s="293"/>
      <c r="D54" s="293"/>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c r="AD54" s="303"/>
      <c r="AE54" s="303"/>
      <c r="AF54" s="303"/>
      <c r="AG54" s="303"/>
      <c r="AH54" s="303"/>
      <c r="AI54" s="303"/>
    </row>
    <row r="55" spans="1:35" s="301" customFormat="1" x14ac:dyDescent="0.25">
      <c r="A55" s="294" t="s">
        <v>546</v>
      </c>
      <c r="B55" s="295" t="s">
        <v>536</v>
      </c>
      <c r="C55" s="293"/>
      <c r="D55" s="293"/>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c r="AD55" s="303"/>
      <c r="AE55" s="303"/>
      <c r="AF55" s="303"/>
      <c r="AG55" s="303"/>
      <c r="AH55" s="303"/>
      <c r="AI55" s="303"/>
    </row>
    <row r="56" spans="1:35" s="301" customFormat="1" x14ac:dyDescent="0.25">
      <c r="A56" s="294" t="s">
        <v>547</v>
      </c>
      <c r="B56" s="295" t="s">
        <v>537</v>
      </c>
      <c r="C56" s="293"/>
      <c r="D56" s="293"/>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c r="AD56" s="303"/>
      <c r="AE56" s="303"/>
      <c r="AF56" s="303"/>
      <c r="AG56" s="303"/>
      <c r="AH56" s="303"/>
      <c r="AI56" s="303"/>
    </row>
    <row r="57" spans="1:35" s="301" customFormat="1" x14ac:dyDescent="0.25">
      <c r="A57" s="294" t="s">
        <v>548</v>
      </c>
      <c r="B57" s="295" t="s">
        <v>539</v>
      </c>
      <c r="C57" s="293"/>
      <c r="D57" s="293"/>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c r="AD57" s="303"/>
      <c r="AE57" s="303"/>
      <c r="AF57" s="303"/>
      <c r="AG57" s="303"/>
      <c r="AH57" s="303"/>
      <c r="AI57" s="303"/>
    </row>
    <row r="58" spans="1:35" s="301" customFormat="1" x14ac:dyDescent="0.25">
      <c r="A58" s="294" t="s">
        <v>549</v>
      </c>
      <c r="B58" s="295" t="s">
        <v>541</v>
      </c>
      <c r="C58" s="293">
        <v>33</v>
      </c>
      <c r="D58" s="293">
        <v>33</v>
      </c>
      <c r="E58" s="293"/>
      <c r="F58" s="293"/>
      <c r="G58" s="293">
        <v>0</v>
      </c>
      <c r="H58" s="293">
        <v>0</v>
      </c>
      <c r="I58" s="293"/>
      <c r="J58" s="293">
        <f>D58</f>
        <v>33</v>
      </c>
      <c r="K58" s="293"/>
      <c r="L58" s="293">
        <v>0</v>
      </c>
      <c r="M58" s="293"/>
      <c r="N58" s="293">
        <v>0</v>
      </c>
      <c r="O58" s="293"/>
      <c r="P58" s="293">
        <v>0</v>
      </c>
      <c r="Q58" s="293"/>
      <c r="R58" s="293">
        <v>0</v>
      </c>
      <c r="S58" s="293"/>
      <c r="T58" s="293">
        <v>0</v>
      </c>
      <c r="U58" s="293"/>
      <c r="V58" s="293">
        <v>0</v>
      </c>
      <c r="W58" s="293"/>
      <c r="X58" s="293">
        <v>0</v>
      </c>
      <c r="Y58" s="293"/>
      <c r="Z58" s="293">
        <v>0</v>
      </c>
      <c r="AA58" s="293"/>
      <c r="AB58" s="293">
        <v>0</v>
      </c>
      <c r="AC58" s="293">
        <f>D58</f>
        <v>33</v>
      </c>
      <c r="AD58" s="303"/>
      <c r="AE58" s="303"/>
      <c r="AF58" s="303"/>
      <c r="AG58" s="303"/>
      <c r="AH58" s="303"/>
      <c r="AI58" s="303"/>
    </row>
    <row r="59" spans="1:35" s="301" customFormat="1" x14ac:dyDescent="0.25">
      <c r="A59" s="294" t="s">
        <v>550</v>
      </c>
      <c r="B59" s="295" t="s">
        <v>543</v>
      </c>
      <c r="C59" s="293"/>
      <c r="D59" s="293"/>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c r="AD59" s="303"/>
      <c r="AE59" s="303"/>
      <c r="AF59" s="303"/>
      <c r="AG59" s="303"/>
      <c r="AH59" s="303"/>
      <c r="AI59" s="303"/>
    </row>
    <row r="60" spans="1:35" s="301" customFormat="1" x14ac:dyDescent="0.25">
      <c r="A60" s="294" t="s">
        <v>551</v>
      </c>
      <c r="B60" s="295" t="s">
        <v>545</v>
      </c>
      <c r="C60" s="293"/>
      <c r="D60" s="293"/>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c r="AD60" s="303"/>
      <c r="AE60" s="303"/>
      <c r="AF60" s="303"/>
      <c r="AG60" s="303"/>
      <c r="AH60" s="303"/>
      <c r="AI60" s="303"/>
    </row>
    <row r="61" spans="1:35" s="301" customFormat="1" ht="35.25" customHeight="1" x14ac:dyDescent="0.25">
      <c r="A61" s="291" t="s">
        <v>60</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v>0</v>
      </c>
      <c r="AC61" s="293"/>
      <c r="AD61" s="303"/>
      <c r="AE61" s="303"/>
      <c r="AF61" s="303"/>
      <c r="AG61" s="303"/>
      <c r="AH61" s="303"/>
      <c r="AI61" s="303"/>
    </row>
    <row r="62" spans="1:35" s="301" customFormat="1" x14ac:dyDescent="0.25">
      <c r="A62" s="294" t="s">
        <v>147</v>
      </c>
      <c r="B62" s="295" t="s">
        <v>146</v>
      </c>
      <c r="C62" s="293">
        <f>C30</f>
        <v>91.767577000000003</v>
      </c>
      <c r="D62" s="293">
        <f>D30</f>
        <v>91.767577000000003</v>
      </c>
      <c r="E62" s="293"/>
      <c r="F62" s="293"/>
      <c r="G62" s="293">
        <v>0</v>
      </c>
      <c r="H62" s="293">
        <v>0</v>
      </c>
      <c r="I62" s="293"/>
      <c r="J62" s="293">
        <f>D62</f>
        <v>91.767577000000003</v>
      </c>
      <c r="K62" s="293"/>
      <c r="L62" s="293">
        <v>0</v>
      </c>
      <c r="M62" s="293"/>
      <c r="N62" s="293">
        <v>0</v>
      </c>
      <c r="O62" s="293"/>
      <c r="P62" s="293">
        <v>0</v>
      </c>
      <c r="Q62" s="293"/>
      <c r="R62" s="293">
        <v>0</v>
      </c>
      <c r="S62" s="293"/>
      <c r="T62" s="293">
        <v>0</v>
      </c>
      <c r="U62" s="293"/>
      <c r="V62" s="293">
        <v>0</v>
      </c>
      <c r="W62" s="293"/>
      <c r="X62" s="293">
        <v>0</v>
      </c>
      <c r="Y62" s="293"/>
      <c r="Z62" s="293">
        <v>0</v>
      </c>
      <c r="AA62" s="293"/>
      <c r="AB62" s="293">
        <v>0</v>
      </c>
      <c r="AC62" s="293">
        <f>D62</f>
        <v>91.767577000000003</v>
      </c>
      <c r="AD62" s="303"/>
      <c r="AE62" s="303"/>
      <c r="AF62" s="303"/>
      <c r="AG62" s="303"/>
      <c r="AH62" s="303"/>
      <c r="AI62" s="303"/>
    </row>
    <row r="63" spans="1:35" s="301" customFormat="1" x14ac:dyDescent="0.25">
      <c r="A63" s="294" t="s">
        <v>145</v>
      </c>
      <c r="B63" s="295" t="s">
        <v>138</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c r="AD63" s="303"/>
      <c r="AE63" s="303"/>
      <c r="AF63" s="303"/>
      <c r="AG63" s="303"/>
      <c r="AH63" s="303"/>
      <c r="AI63" s="303"/>
    </row>
    <row r="64" spans="1:35" s="301" customFormat="1" x14ac:dyDescent="0.25">
      <c r="A64" s="294" t="s">
        <v>144</v>
      </c>
      <c r="B64" s="297" t="s">
        <v>137</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c r="AD64" s="303"/>
      <c r="AE64" s="303"/>
      <c r="AF64" s="303"/>
      <c r="AG64" s="303"/>
      <c r="AH64" s="303"/>
      <c r="AI64" s="303"/>
    </row>
    <row r="65" spans="1:35" s="301" customFormat="1" x14ac:dyDescent="0.25">
      <c r="A65" s="294" t="s">
        <v>143</v>
      </c>
      <c r="B65" s="297" t="s">
        <v>136</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c r="AD65" s="303"/>
      <c r="AE65" s="303"/>
      <c r="AF65" s="303"/>
      <c r="AG65" s="303"/>
      <c r="AH65" s="303"/>
      <c r="AI65" s="303"/>
    </row>
    <row r="66" spans="1:35" s="301" customFormat="1" x14ac:dyDescent="0.25">
      <c r="A66" s="294" t="s">
        <v>142</v>
      </c>
      <c r="B66" s="297" t="s">
        <v>139</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c r="AD66" s="303"/>
      <c r="AE66" s="303"/>
      <c r="AF66" s="303"/>
      <c r="AG66" s="303"/>
      <c r="AH66" s="303"/>
      <c r="AI66" s="303"/>
    </row>
    <row r="67" spans="1:35" s="301" customFormat="1" x14ac:dyDescent="0.25">
      <c r="A67" s="294" t="s">
        <v>141</v>
      </c>
      <c r="B67" s="297" t="s">
        <v>552</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c r="AD67" s="303"/>
      <c r="AE67" s="303"/>
      <c r="AF67" s="303"/>
      <c r="AG67" s="303"/>
      <c r="AH67" s="303"/>
      <c r="AI67" s="303"/>
    </row>
    <row r="68" spans="1:35" s="301" customFormat="1" x14ac:dyDescent="0.25">
      <c r="A68" s="294" t="s">
        <v>553</v>
      </c>
      <c r="B68" s="297" t="s">
        <v>554</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c r="AD68" s="303"/>
      <c r="AE68" s="303"/>
      <c r="AF68" s="303"/>
      <c r="AG68" s="303"/>
      <c r="AH68" s="303"/>
      <c r="AI68" s="303"/>
    </row>
    <row r="69" spans="1:35" s="301" customFormat="1" x14ac:dyDescent="0.25">
      <c r="A69" s="294" t="s">
        <v>555</v>
      </c>
      <c r="B69" s="297" t="s">
        <v>556</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c r="AD69" s="303"/>
      <c r="AE69" s="303"/>
      <c r="AF69" s="303"/>
      <c r="AG69" s="303"/>
      <c r="AH69" s="303"/>
      <c r="AI69" s="303"/>
    </row>
    <row r="70" spans="1:35" s="301" customFormat="1" x14ac:dyDescent="0.25">
      <c r="A70" s="294" t="s">
        <v>557</v>
      </c>
      <c r="B70" s="297" t="s">
        <v>558</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c r="AD70" s="303"/>
      <c r="AE70" s="303"/>
      <c r="AF70" s="303"/>
      <c r="AG70" s="303"/>
      <c r="AH70" s="303"/>
      <c r="AI70" s="303"/>
    </row>
    <row r="71" spans="1:35" s="301" customFormat="1" x14ac:dyDescent="0.25">
      <c r="A71" s="294" t="s">
        <v>559</v>
      </c>
      <c r="B71" s="297" t="s">
        <v>560</v>
      </c>
      <c r="C71" s="293">
        <v>33</v>
      </c>
      <c r="D71" s="293">
        <v>33</v>
      </c>
      <c r="E71" s="293"/>
      <c r="F71" s="293"/>
      <c r="G71" s="293">
        <v>0</v>
      </c>
      <c r="H71" s="293">
        <v>0</v>
      </c>
      <c r="I71" s="293"/>
      <c r="J71" s="293">
        <f>D71</f>
        <v>33</v>
      </c>
      <c r="K71" s="293"/>
      <c r="L71" s="293">
        <v>0</v>
      </c>
      <c r="M71" s="293"/>
      <c r="N71" s="293">
        <v>0</v>
      </c>
      <c r="O71" s="293"/>
      <c r="P71" s="293">
        <v>0</v>
      </c>
      <c r="Q71" s="293"/>
      <c r="R71" s="293">
        <v>0</v>
      </c>
      <c r="S71" s="293"/>
      <c r="T71" s="293">
        <v>0</v>
      </c>
      <c r="U71" s="293"/>
      <c r="V71" s="293">
        <v>0</v>
      </c>
      <c r="W71" s="293"/>
      <c r="X71" s="293">
        <v>0</v>
      </c>
      <c r="Y71" s="293"/>
      <c r="Z71" s="293">
        <v>0</v>
      </c>
      <c r="AA71" s="293"/>
      <c r="AB71" s="293">
        <v>0</v>
      </c>
      <c r="AC71" s="293">
        <v>33</v>
      </c>
      <c r="AD71" s="303"/>
      <c r="AE71" s="303"/>
      <c r="AF71" s="303"/>
      <c r="AG71" s="303"/>
      <c r="AH71" s="303"/>
      <c r="AI71" s="303"/>
    </row>
    <row r="72" spans="1:35" s="301" customFormat="1" x14ac:dyDescent="0.25">
      <c r="A72" s="294" t="s">
        <v>561</v>
      </c>
      <c r="B72" s="297" t="s">
        <v>562</v>
      </c>
      <c r="C72" s="293"/>
      <c r="D72" s="293"/>
      <c r="E72" s="293"/>
      <c r="F72" s="293"/>
      <c r="G72" s="293">
        <v>0</v>
      </c>
      <c r="H72" s="293">
        <v>0</v>
      </c>
      <c r="I72" s="293"/>
      <c r="J72" s="293">
        <f>0</f>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c r="AD72" s="303"/>
      <c r="AE72" s="303"/>
      <c r="AF72" s="303"/>
      <c r="AG72" s="303"/>
      <c r="AH72" s="303"/>
      <c r="AI72" s="303"/>
    </row>
    <row r="73" spans="1:35" s="301" customFormat="1" x14ac:dyDescent="0.25">
      <c r="A73" s="294" t="s">
        <v>563</v>
      </c>
      <c r="B73" s="297" t="s">
        <v>564</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c r="AD73" s="303"/>
      <c r="AE73" s="303"/>
      <c r="AF73" s="303"/>
      <c r="AG73" s="303"/>
      <c r="AH73" s="303"/>
      <c r="AI73" s="303"/>
    </row>
    <row r="74" spans="1:35" s="301" customFormat="1" ht="36.75" customHeight="1" x14ac:dyDescent="0.25">
      <c r="A74" s="291" t="s">
        <v>59</v>
      </c>
      <c r="B74" s="298" t="s">
        <v>235</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c r="AD74" s="303"/>
      <c r="AE74" s="303"/>
      <c r="AF74" s="303"/>
      <c r="AG74" s="303"/>
      <c r="AH74" s="303"/>
      <c r="AI74" s="303"/>
    </row>
    <row r="75" spans="1:35" s="301" customFormat="1" x14ac:dyDescent="0.25">
      <c r="A75" s="291" t="s">
        <v>57</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303"/>
      <c r="AE75" s="303"/>
      <c r="AF75" s="303"/>
      <c r="AG75" s="303"/>
      <c r="AH75" s="303"/>
      <c r="AI75" s="303"/>
    </row>
    <row r="76" spans="1:35" s="301" customFormat="1" ht="31.5" x14ac:dyDescent="0.25">
      <c r="A76" s="294" t="s">
        <v>230</v>
      </c>
      <c r="B76" s="297" t="s">
        <v>532</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c r="AD76" s="303"/>
      <c r="AE76" s="303"/>
      <c r="AF76" s="303"/>
      <c r="AG76" s="303"/>
      <c r="AH76" s="303"/>
      <c r="AI76" s="303"/>
    </row>
    <row r="77" spans="1:35" s="301" customFormat="1" x14ac:dyDescent="0.25">
      <c r="A77" s="294" t="s">
        <v>231</v>
      </c>
      <c r="B77" s="297" t="s">
        <v>156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c r="AD77" s="303"/>
      <c r="AE77" s="303"/>
      <c r="AF77" s="303"/>
      <c r="AG77" s="303"/>
      <c r="AH77" s="303"/>
      <c r="AI77" s="303"/>
    </row>
    <row r="78" spans="1:35" s="301" customFormat="1" x14ac:dyDescent="0.25">
      <c r="A78" s="294" t="s">
        <v>232</v>
      </c>
      <c r="B78" s="295" t="s">
        <v>533</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c r="AD78" s="303"/>
      <c r="AE78" s="303"/>
      <c r="AF78" s="303"/>
      <c r="AG78" s="303"/>
      <c r="AH78" s="303"/>
      <c r="AI78" s="303"/>
    </row>
    <row r="79" spans="1:35" s="301" customFormat="1" x14ac:dyDescent="0.25">
      <c r="A79" s="294" t="s">
        <v>233</v>
      </c>
      <c r="B79" s="295" t="s">
        <v>534</v>
      </c>
      <c r="C79" s="299"/>
      <c r="D79" s="299"/>
      <c r="E79" s="300"/>
      <c r="F79" s="300"/>
      <c r="G79" s="293">
        <v>0</v>
      </c>
      <c r="H79" s="293">
        <v>0</v>
      </c>
      <c r="I79" s="300"/>
      <c r="J79" s="293">
        <v>0</v>
      </c>
      <c r="K79" s="299"/>
      <c r="L79" s="293">
        <v>0</v>
      </c>
      <c r="M79" s="299"/>
      <c r="N79" s="293">
        <v>0</v>
      </c>
      <c r="O79" s="299"/>
      <c r="P79" s="293">
        <v>0</v>
      </c>
      <c r="Q79" s="299"/>
      <c r="R79" s="293">
        <v>0</v>
      </c>
      <c r="S79" s="299"/>
      <c r="T79" s="293">
        <v>0</v>
      </c>
      <c r="U79" s="299"/>
      <c r="V79" s="293">
        <v>0</v>
      </c>
      <c r="W79" s="299"/>
      <c r="X79" s="293">
        <v>0</v>
      </c>
      <c r="Y79" s="299"/>
      <c r="Z79" s="293">
        <v>0</v>
      </c>
      <c r="AA79" s="299"/>
      <c r="AB79" s="293">
        <v>0</v>
      </c>
      <c r="AC79" s="293">
        <v>0</v>
      </c>
      <c r="AD79" s="303"/>
      <c r="AE79" s="303"/>
      <c r="AF79" s="303"/>
      <c r="AG79" s="303"/>
      <c r="AH79" s="303"/>
      <c r="AI79" s="303"/>
    </row>
    <row r="80" spans="1:35" s="301" customFormat="1" x14ac:dyDescent="0.25">
      <c r="A80" s="294" t="s">
        <v>234</v>
      </c>
      <c r="B80" s="295" t="s">
        <v>535</v>
      </c>
      <c r="C80" s="299"/>
      <c r="D80" s="299"/>
      <c r="E80" s="300"/>
      <c r="F80" s="300"/>
      <c r="G80" s="293">
        <v>0</v>
      </c>
      <c r="H80" s="293">
        <v>0</v>
      </c>
      <c r="I80" s="300"/>
      <c r="J80" s="293">
        <v>0</v>
      </c>
      <c r="K80" s="299"/>
      <c r="L80" s="293">
        <v>0</v>
      </c>
      <c r="M80" s="299"/>
      <c r="N80" s="293">
        <v>0</v>
      </c>
      <c r="O80" s="299"/>
      <c r="P80" s="293">
        <v>0</v>
      </c>
      <c r="Q80" s="299"/>
      <c r="R80" s="293">
        <v>0</v>
      </c>
      <c r="S80" s="299"/>
      <c r="T80" s="293">
        <v>0</v>
      </c>
      <c r="U80" s="299"/>
      <c r="V80" s="293">
        <v>0</v>
      </c>
      <c r="W80" s="299"/>
      <c r="X80" s="293">
        <v>0</v>
      </c>
      <c r="Y80" s="299"/>
      <c r="Z80" s="293">
        <v>0</v>
      </c>
      <c r="AA80" s="299"/>
      <c r="AB80" s="293">
        <v>0</v>
      </c>
      <c r="AC80" s="293">
        <v>0</v>
      </c>
      <c r="AD80" s="303"/>
      <c r="AE80" s="303"/>
      <c r="AF80" s="303"/>
      <c r="AG80" s="303"/>
      <c r="AH80" s="303"/>
      <c r="AI80" s="303"/>
    </row>
    <row r="81" spans="1:35" s="301" customFormat="1" x14ac:dyDescent="0.25">
      <c r="A81" s="294" t="s">
        <v>565</v>
      </c>
      <c r="B81" s="295" t="s">
        <v>536</v>
      </c>
      <c r="C81" s="299"/>
      <c r="D81" s="299"/>
      <c r="E81" s="300"/>
      <c r="F81" s="300"/>
      <c r="G81" s="293">
        <v>0</v>
      </c>
      <c r="H81" s="293">
        <v>0</v>
      </c>
      <c r="I81" s="300"/>
      <c r="J81" s="293">
        <v>0</v>
      </c>
      <c r="K81" s="299"/>
      <c r="L81" s="293">
        <v>0</v>
      </c>
      <c r="M81" s="299"/>
      <c r="N81" s="293">
        <v>0</v>
      </c>
      <c r="O81" s="299"/>
      <c r="P81" s="293">
        <v>0</v>
      </c>
      <c r="Q81" s="299"/>
      <c r="R81" s="293">
        <v>0</v>
      </c>
      <c r="S81" s="299"/>
      <c r="T81" s="293">
        <v>0</v>
      </c>
      <c r="U81" s="299"/>
      <c r="V81" s="293">
        <v>0</v>
      </c>
      <c r="W81" s="299"/>
      <c r="X81" s="293">
        <v>0</v>
      </c>
      <c r="Y81" s="299"/>
      <c r="Z81" s="293">
        <v>0</v>
      </c>
      <c r="AA81" s="299"/>
      <c r="AB81" s="293">
        <v>0</v>
      </c>
      <c r="AC81" s="293">
        <v>0</v>
      </c>
      <c r="AD81" s="303"/>
      <c r="AE81" s="303"/>
      <c r="AF81" s="303"/>
      <c r="AG81" s="303"/>
      <c r="AH81" s="303"/>
      <c r="AI81" s="303"/>
    </row>
    <row r="82" spans="1:35" s="301" customFormat="1" x14ac:dyDescent="0.25">
      <c r="A82" s="294" t="s">
        <v>566</v>
      </c>
      <c r="B82" s="295" t="s">
        <v>537</v>
      </c>
      <c r="C82" s="299"/>
      <c r="D82" s="299"/>
      <c r="E82" s="300"/>
      <c r="F82" s="300"/>
      <c r="G82" s="293">
        <v>0</v>
      </c>
      <c r="H82" s="293">
        <v>0</v>
      </c>
      <c r="I82" s="300"/>
      <c r="J82" s="293">
        <v>0</v>
      </c>
      <c r="K82" s="299"/>
      <c r="L82" s="293">
        <v>0</v>
      </c>
      <c r="M82" s="299"/>
      <c r="N82" s="293">
        <v>0</v>
      </c>
      <c r="O82" s="299"/>
      <c r="P82" s="293">
        <v>0</v>
      </c>
      <c r="Q82" s="299"/>
      <c r="R82" s="293">
        <v>0</v>
      </c>
      <c r="S82" s="299"/>
      <c r="T82" s="293">
        <v>0</v>
      </c>
      <c r="U82" s="299"/>
      <c r="V82" s="293">
        <v>0</v>
      </c>
      <c r="W82" s="299"/>
      <c r="X82" s="293">
        <v>0</v>
      </c>
      <c r="Y82" s="299"/>
      <c r="Z82" s="293">
        <v>0</v>
      </c>
      <c r="AA82" s="299"/>
      <c r="AB82" s="293">
        <v>0</v>
      </c>
      <c r="AC82" s="293">
        <v>0</v>
      </c>
      <c r="AD82" s="303"/>
      <c r="AE82" s="303"/>
      <c r="AF82" s="303"/>
      <c r="AG82" s="303"/>
      <c r="AH82" s="303"/>
      <c r="AI82" s="303"/>
    </row>
    <row r="83" spans="1:35" s="301" customFormat="1" x14ac:dyDescent="0.25">
      <c r="A83" s="294" t="s">
        <v>567</v>
      </c>
      <c r="B83" s="295" t="s">
        <v>539</v>
      </c>
      <c r="C83" s="299"/>
      <c r="D83" s="299"/>
      <c r="E83" s="300"/>
      <c r="F83" s="300"/>
      <c r="G83" s="293">
        <v>0</v>
      </c>
      <c r="H83" s="293">
        <v>0</v>
      </c>
      <c r="I83" s="300"/>
      <c r="J83" s="293">
        <v>0</v>
      </c>
      <c r="K83" s="299"/>
      <c r="L83" s="293">
        <v>0</v>
      </c>
      <c r="M83" s="299"/>
      <c r="N83" s="293">
        <v>0</v>
      </c>
      <c r="O83" s="299"/>
      <c r="P83" s="293">
        <v>0</v>
      </c>
      <c r="Q83" s="299"/>
      <c r="R83" s="293">
        <v>0</v>
      </c>
      <c r="S83" s="299"/>
      <c r="T83" s="293">
        <v>0</v>
      </c>
      <c r="U83" s="299"/>
      <c r="V83" s="293">
        <v>0</v>
      </c>
      <c r="W83" s="299"/>
      <c r="X83" s="293">
        <v>0</v>
      </c>
      <c r="Y83" s="299"/>
      <c r="Z83" s="293">
        <v>0</v>
      </c>
      <c r="AA83" s="299"/>
      <c r="AB83" s="293">
        <v>0</v>
      </c>
      <c r="AC83" s="293">
        <v>0</v>
      </c>
      <c r="AD83" s="303"/>
      <c r="AE83" s="303"/>
      <c r="AF83" s="303"/>
      <c r="AG83" s="303"/>
      <c r="AH83" s="303"/>
      <c r="AI83" s="303"/>
    </row>
    <row r="84" spans="1:35" s="301" customFormat="1" x14ac:dyDescent="0.25">
      <c r="A84" s="294" t="s">
        <v>568</v>
      </c>
      <c r="B84" s="295" t="s">
        <v>541</v>
      </c>
      <c r="C84" s="299"/>
      <c r="D84" s="299"/>
      <c r="E84" s="300"/>
      <c r="F84" s="300"/>
      <c r="G84" s="293">
        <v>0</v>
      </c>
      <c r="H84" s="293">
        <v>0</v>
      </c>
      <c r="I84" s="300"/>
      <c r="J84" s="293">
        <v>0</v>
      </c>
      <c r="K84" s="299"/>
      <c r="L84" s="293">
        <v>0</v>
      </c>
      <c r="M84" s="299"/>
      <c r="N84" s="293">
        <v>0</v>
      </c>
      <c r="O84" s="299"/>
      <c r="P84" s="293">
        <v>0</v>
      </c>
      <c r="Q84" s="299"/>
      <c r="R84" s="293">
        <v>0</v>
      </c>
      <c r="S84" s="299"/>
      <c r="T84" s="293">
        <v>0</v>
      </c>
      <c r="U84" s="299"/>
      <c r="V84" s="293">
        <v>0</v>
      </c>
      <c r="W84" s="299"/>
      <c r="X84" s="293">
        <v>0</v>
      </c>
      <c r="Y84" s="299"/>
      <c r="Z84" s="293">
        <v>0</v>
      </c>
      <c r="AA84" s="299"/>
      <c r="AB84" s="293">
        <v>0</v>
      </c>
      <c r="AC84" s="293">
        <v>0</v>
      </c>
      <c r="AD84" s="303"/>
      <c r="AE84" s="303"/>
      <c r="AF84" s="303"/>
      <c r="AG84" s="303"/>
      <c r="AH84" s="303"/>
      <c r="AI84" s="303"/>
    </row>
    <row r="85" spans="1:35" s="301" customFormat="1" x14ac:dyDescent="0.25">
      <c r="A85" s="294" t="s">
        <v>569</v>
      </c>
      <c r="B85" s="295" t="s">
        <v>543</v>
      </c>
      <c r="C85" s="299"/>
      <c r="D85" s="299"/>
      <c r="E85" s="300"/>
      <c r="F85" s="300"/>
      <c r="G85" s="293">
        <v>0</v>
      </c>
      <c r="H85" s="293">
        <v>0</v>
      </c>
      <c r="I85" s="300"/>
      <c r="J85" s="293">
        <v>0</v>
      </c>
      <c r="K85" s="299"/>
      <c r="L85" s="293">
        <v>0</v>
      </c>
      <c r="M85" s="299"/>
      <c r="N85" s="293">
        <v>0</v>
      </c>
      <c r="O85" s="299"/>
      <c r="P85" s="293">
        <v>0</v>
      </c>
      <c r="Q85" s="299"/>
      <c r="R85" s="293">
        <v>0</v>
      </c>
      <c r="S85" s="299"/>
      <c r="T85" s="293">
        <v>0</v>
      </c>
      <c r="U85" s="299"/>
      <c r="V85" s="293">
        <v>0</v>
      </c>
      <c r="W85" s="299"/>
      <c r="X85" s="293">
        <v>0</v>
      </c>
      <c r="Y85" s="299"/>
      <c r="Z85" s="293">
        <v>0</v>
      </c>
      <c r="AA85" s="299"/>
      <c r="AB85" s="293">
        <v>0</v>
      </c>
      <c r="AC85" s="293">
        <v>0</v>
      </c>
      <c r="AD85" s="303"/>
      <c r="AE85" s="303"/>
      <c r="AF85" s="303"/>
      <c r="AG85" s="303"/>
      <c r="AH85" s="303"/>
      <c r="AI85" s="303"/>
    </row>
    <row r="86" spans="1:35" s="301" customFormat="1" x14ac:dyDescent="0.25">
      <c r="A86" s="294" t="s">
        <v>570</v>
      </c>
      <c r="B86" s="295" t="s">
        <v>545</v>
      </c>
      <c r="C86" s="299"/>
      <c r="D86" s="299"/>
      <c r="E86" s="300"/>
      <c r="F86" s="300"/>
      <c r="G86" s="293">
        <v>0</v>
      </c>
      <c r="H86" s="293">
        <v>0</v>
      </c>
      <c r="I86" s="300"/>
      <c r="J86" s="293">
        <v>0</v>
      </c>
      <c r="K86" s="299"/>
      <c r="L86" s="293">
        <v>0</v>
      </c>
      <c r="M86" s="299"/>
      <c r="N86" s="293">
        <v>0</v>
      </c>
      <c r="O86" s="299"/>
      <c r="P86" s="293">
        <v>0</v>
      </c>
      <c r="Q86" s="299"/>
      <c r="R86" s="293">
        <v>0</v>
      </c>
      <c r="S86" s="299"/>
      <c r="T86" s="293">
        <v>0</v>
      </c>
      <c r="U86" s="299"/>
      <c r="V86" s="293">
        <v>0</v>
      </c>
      <c r="W86" s="299"/>
      <c r="X86" s="293">
        <v>0</v>
      </c>
      <c r="Y86" s="299"/>
      <c r="Z86" s="293">
        <v>0</v>
      </c>
      <c r="AA86" s="299"/>
      <c r="AB86" s="293">
        <v>0</v>
      </c>
      <c r="AC86" s="293">
        <v>0</v>
      </c>
      <c r="AD86" s="303"/>
      <c r="AE86" s="303"/>
      <c r="AF86" s="303"/>
      <c r="AG86" s="303"/>
      <c r="AH86" s="303"/>
      <c r="AI86" s="303"/>
    </row>
    <row r="87" spans="1:35" x14ac:dyDescent="0.25">
      <c r="G87" s="63"/>
    </row>
    <row r="88" spans="1:35" x14ac:dyDescent="0.25">
      <c r="G88" s="63"/>
    </row>
    <row r="89" spans="1:35" x14ac:dyDescent="0.25">
      <c r="G89" s="63"/>
    </row>
    <row r="90" spans="1:35" x14ac:dyDescent="0.25">
      <c r="G90" s="63"/>
    </row>
    <row r="91" spans="1:35" x14ac:dyDescent="0.25">
      <c r="G91" s="63"/>
    </row>
    <row r="92" spans="1:35"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6" zoomScale="85" zoomScaleSheetLayoutView="85" workbookViewId="0">
      <selection activeCell="AH26" sqref="AH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415" t="str">
        <f>'6.1. Паспорт сетевой график'!A5:L5</f>
        <v>Год раскрытия информации: 2022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5"/>
    </row>
    <row r="7" spans="1:48" ht="18.75" x14ac:dyDescent="0.25">
      <c r="A7" s="419" t="s">
        <v>10</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3" t="str">
        <f>'6.2. Паспорт фин осв ввод'!A8:AC8</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16" t="s">
        <v>9</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3" t="str">
        <f>'6.2. Паспорт фин осв ввод'!A11:AC11</f>
        <v>H_TP1800.VL.0053</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15.75" x14ac:dyDescent="0.25">
      <c r="A15" s="423" t="str">
        <f>'6.2. Паспорт фин осв ввод'!A14:AC14</f>
        <v>Модернизация  ВЛ 110 кВ ПП Северный-Харампурская 1,2  (установка дополнительных опор -33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16" t="s">
        <v>7</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2"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2" customFormat="1" x14ac:dyDescent="0.25">
      <c r="A21" s="511" t="s">
        <v>450</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2" customFormat="1" ht="58.5" customHeight="1" x14ac:dyDescent="0.25">
      <c r="A22" s="512" t="s">
        <v>53</v>
      </c>
      <c r="B22" s="515" t="s">
        <v>25</v>
      </c>
      <c r="C22" s="512" t="s">
        <v>52</v>
      </c>
      <c r="D22" s="512" t="s">
        <v>51</v>
      </c>
      <c r="E22" s="518" t="s">
        <v>461</v>
      </c>
      <c r="F22" s="519"/>
      <c r="G22" s="519"/>
      <c r="H22" s="519"/>
      <c r="I22" s="519"/>
      <c r="J22" s="519"/>
      <c r="K22" s="519"/>
      <c r="L22" s="520"/>
      <c r="M22" s="512" t="s">
        <v>50</v>
      </c>
      <c r="N22" s="512" t="s">
        <v>49</v>
      </c>
      <c r="O22" s="512" t="s">
        <v>48</v>
      </c>
      <c r="P22" s="521" t="s">
        <v>243</v>
      </c>
      <c r="Q22" s="521" t="s">
        <v>47</v>
      </c>
      <c r="R22" s="521" t="s">
        <v>46</v>
      </c>
      <c r="S22" s="521" t="s">
        <v>45</v>
      </c>
      <c r="T22" s="521"/>
      <c r="U22" s="522" t="s">
        <v>44</v>
      </c>
      <c r="V22" s="522" t="s">
        <v>43</v>
      </c>
      <c r="W22" s="521" t="s">
        <v>42</v>
      </c>
      <c r="X22" s="521" t="s">
        <v>41</v>
      </c>
      <c r="Y22" s="521" t="s">
        <v>40</v>
      </c>
      <c r="Z22" s="535" t="s">
        <v>39</v>
      </c>
      <c r="AA22" s="521" t="s">
        <v>38</v>
      </c>
      <c r="AB22" s="521" t="s">
        <v>37</v>
      </c>
      <c r="AC22" s="521" t="s">
        <v>36</v>
      </c>
      <c r="AD22" s="521" t="s">
        <v>35</v>
      </c>
      <c r="AE22" s="521" t="s">
        <v>34</v>
      </c>
      <c r="AF22" s="521" t="s">
        <v>33</v>
      </c>
      <c r="AG22" s="521"/>
      <c r="AH22" s="521"/>
      <c r="AI22" s="521"/>
      <c r="AJ22" s="521"/>
      <c r="AK22" s="521"/>
      <c r="AL22" s="521" t="s">
        <v>32</v>
      </c>
      <c r="AM22" s="521"/>
      <c r="AN22" s="521"/>
      <c r="AO22" s="521"/>
      <c r="AP22" s="521" t="s">
        <v>31</v>
      </c>
      <c r="AQ22" s="521"/>
      <c r="AR22" s="521" t="s">
        <v>30</v>
      </c>
      <c r="AS22" s="521" t="s">
        <v>29</v>
      </c>
      <c r="AT22" s="521" t="s">
        <v>28</v>
      </c>
      <c r="AU22" s="521" t="s">
        <v>27</v>
      </c>
      <c r="AV22" s="525" t="s">
        <v>26</v>
      </c>
    </row>
    <row r="23" spans="1:48" s="22" customFormat="1" ht="64.5" customHeight="1" x14ac:dyDescent="0.25">
      <c r="A23" s="513"/>
      <c r="B23" s="516"/>
      <c r="C23" s="513"/>
      <c r="D23" s="513"/>
      <c r="E23" s="527" t="s">
        <v>24</v>
      </c>
      <c r="F23" s="529" t="s">
        <v>139</v>
      </c>
      <c r="G23" s="529" t="s">
        <v>138</v>
      </c>
      <c r="H23" s="529" t="s">
        <v>137</v>
      </c>
      <c r="I23" s="533" t="s">
        <v>375</v>
      </c>
      <c r="J23" s="533" t="s">
        <v>376</v>
      </c>
      <c r="K23" s="533" t="s">
        <v>377</v>
      </c>
      <c r="L23" s="529" t="s">
        <v>81</v>
      </c>
      <c r="M23" s="513"/>
      <c r="N23" s="513"/>
      <c r="O23" s="513"/>
      <c r="P23" s="521"/>
      <c r="Q23" s="521"/>
      <c r="R23" s="521"/>
      <c r="S23" s="531" t="s">
        <v>3</v>
      </c>
      <c r="T23" s="531" t="s">
        <v>12</v>
      </c>
      <c r="U23" s="522"/>
      <c r="V23" s="522"/>
      <c r="W23" s="521"/>
      <c r="X23" s="521"/>
      <c r="Y23" s="521"/>
      <c r="Z23" s="521"/>
      <c r="AA23" s="521"/>
      <c r="AB23" s="521"/>
      <c r="AC23" s="521"/>
      <c r="AD23" s="521"/>
      <c r="AE23" s="521"/>
      <c r="AF23" s="521" t="s">
        <v>23</v>
      </c>
      <c r="AG23" s="521"/>
      <c r="AH23" s="521" t="s">
        <v>22</v>
      </c>
      <c r="AI23" s="521"/>
      <c r="AJ23" s="512" t="s">
        <v>21</v>
      </c>
      <c r="AK23" s="512" t="s">
        <v>20</v>
      </c>
      <c r="AL23" s="512" t="s">
        <v>19</v>
      </c>
      <c r="AM23" s="512" t="s">
        <v>18</v>
      </c>
      <c r="AN23" s="512" t="s">
        <v>17</v>
      </c>
      <c r="AO23" s="512" t="s">
        <v>16</v>
      </c>
      <c r="AP23" s="512" t="s">
        <v>15</v>
      </c>
      <c r="AQ23" s="523" t="s">
        <v>12</v>
      </c>
      <c r="AR23" s="521"/>
      <c r="AS23" s="521"/>
      <c r="AT23" s="521"/>
      <c r="AU23" s="521"/>
      <c r="AV23" s="526"/>
    </row>
    <row r="24" spans="1:48" s="22" customFormat="1" ht="96.75" customHeight="1" x14ac:dyDescent="0.25">
      <c r="A24" s="514"/>
      <c r="B24" s="517"/>
      <c r="C24" s="514"/>
      <c r="D24" s="514"/>
      <c r="E24" s="528"/>
      <c r="F24" s="530"/>
      <c r="G24" s="530"/>
      <c r="H24" s="530"/>
      <c r="I24" s="534"/>
      <c r="J24" s="534"/>
      <c r="K24" s="534"/>
      <c r="L24" s="530"/>
      <c r="M24" s="514"/>
      <c r="N24" s="514"/>
      <c r="O24" s="514"/>
      <c r="P24" s="521"/>
      <c r="Q24" s="521"/>
      <c r="R24" s="521"/>
      <c r="S24" s="532"/>
      <c r="T24" s="532"/>
      <c r="U24" s="522"/>
      <c r="V24" s="522"/>
      <c r="W24" s="521"/>
      <c r="X24" s="521"/>
      <c r="Y24" s="521"/>
      <c r="Z24" s="521"/>
      <c r="AA24" s="521"/>
      <c r="AB24" s="521"/>
      <c r="AC24" s="521"/>
      <c r="AD24" s="521"/>
      <c r="AE24" s="521"/>
      <c r="AF24" s="290" t="s">
        <v>14</v>
      </c>
      <c r="AG24" s="290" t="s">
        <v>13</v>
      </c>
      <c r="AH24" s="112" t="s">
        <v>3</v>
      </c>
      <c r="AI24" s="112" t="s">
        <v>12</v>
      </c>
      <c r="AJ24" s="514"/>
      <c r="AK24" s="514"/>
      <c r="AL24" s="514"/>
      <c r="AM24" s="514"/>
      <c r="AN24" s="514"/>
      <c r="AO24" s="514"/>
      <c r="AP24" s="514"/>
      <c r="AQ24" s="524"/>
      <c r="AR24" s="521"/>
      <c r="AS24" s="521"/>
      <c r="AT24" s="521"/>
      <c r="AU24" s="521"/>
      <c r="AV24" s="5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80" customFormat="1" ht="153" x14ac:dyDescent="0.2">
      <c r="A26" s="331" t="s">
        <v>508</v>
      </c>
      <c r="B26" s="332" t="s">
        <v>646</v>
      </c>
      <c r="C26" s="332" t="s">
        <v>509</v>
      </c>
      <c r="D26" s="333" t="s">
        <v>510</v>
      </c>
      <c r="E26" s="333">
        <v>33</v>
      </c>
      <c r="F26" s="333">
        <v>0</v>
      </c>
      <c r="G26" s="333">
        <v>0</v>
      </c>
      <c r="H26" s="333">
        <v>0</v>
      </c>
      <c r="I26" s="333">
        <v>0</v>
      </c>
      <c r="J26" s="333">
        <v>0</v>
      </c>
      <c r="K26" s="333">
        <v>0</v>
      </c>
      <c r="L26" s="333">
        <v>0</v>
      </c>
      <c r="M26" s="334" t="s">
        <v>511</v>
      </c>
      <c r="N26" s="332" t="s">
        <v>512</v>
      </c>
      <c r="O26" s="332" t="s">
        <v>646</v>
      </c>
      <c r="P26" s="335">
        <v>3993</v>
      </c>
      <c r="Q26" s="332" t="s">
        <v>513</v>
      </c>
      <c r="R26" s="335">
        <v>2795</v>
      </c>
      <c r="S26" s="332" t="s">
        <v>514</v>
      </c>
      <c r="T26" s="332" t="s">
        <v>515</v>
      </c>
      <c r="U26" s="332" t="s">
        <v>64</v>
      </c>
      <c r="V26" s="332" t="s">
        <v>64</v>
      </c>
      <c r="W26" s="332" t="s">
        <v>516</v>
      </c>
      <c r="X26" s="335">
        <v>2769</v>
      </c>
      <c r="Y26" s="336"/>
      <c r="Z26" s="332"/>
      <c r="AA26" s="335"/>
      <c r="AB26" s="335">
        <v>2769</v>
      </c>
      <c r="AC26" s="332" t="s">
        <v>516</v>
      </c>
      <c r="AD26" s="335">
        <v>3268</v>
      </c>
      <c r="AE26" s="337">
        <v>3268</v>
      </c>
      <c r="AF26" s="332" t="s">
        <v>517</v>
      </c>
      <c r="AG26" s="332" t="s">
        <v>518</v>
      </c>
      <c r="AH26" s="332" t="s">
        <v>519</v>
      </c>
      <c r="AI26" s="332" t="s">
        <v>519</v>
      </c>
      <c r="AJ26" s="332" t="s">
        <v>520</v>
      </c>
      <c r="AK26" s="332" t="s">
        <v>521</v>
      </c>
      <c r="AL26" s="332"/>
      <c r="AM26" s="332"/>
      <c r="AN26" s="332"/>
      <c r="AO26" s="338"/>
      <c r="AP26" s="332" t="s">
        <v>522</v>
      </c>
      <c r="AQ26" s="332" t="s">
        <v>522</v>
      </c>
      <c r="AR26" s="332" t="s">
        <v>522</v>
      </c>
      <c r="AS26" s="332" t="s">
        <v>522</v>
      </c>
      <c r="AT26" s="332" t="s">
        <v>523</v>
      </c>
      <c r="AU26" s="338"/>
      <c r="AV26" s="339" t="s">
        <v>647</v>
      </c>
    </row>
    <row r="27" spans="1:48" s="280" customFormat="1" ht="18" customHeight="1" thickBot="1" x14ac:dyDescent="0.25">
      <c r="A27" s="340"/>
      <c r="B27" s="341"/>
      <c r="C27" s="341"/>
      <c r="D27" s="342"/>
      <c r="E27" s="342"/>
      <c r="F27" s="342"/>
      <c r="G27" s="342"/>
      <c r="H27" s="342"/>
      <c r="I27" s="342"/>
      <c r="J27" s="342"/>
      <c r="K27" s="342"/>
      <c r="L27" s="342"/>
      <c r="M27" s="341"/>
      <c r="N27" s="343"/>
      <c r="O27" s="343"/>
      <c r="P27" s="343"/>
      <c r="Q27" s="343"/>
      <c r="R27" s="343"/>
      <c r="S27" s="343"/>
      <c r="T27" s="343"/>
      <c r="U27" s="343"/>
      <c r="V27" s="343"/>
      <c r="W27" s="344" t="s">
        <v>524</v>
      </c>
      <c r="X27" s="345">
        <v>2794</v>
      </c>
      <c r="Y27" s="344"/>
      <c r="Z27" s="344"/>
      <c r="AA27" s="345"/>
      <c r="AB27" s="343"/>
      <c r="AC27" s="343"/>
      <c r="AD27" s="343"/>
      <c r="AE27" s="343"/>
      <c r="AF27" s="343"/>
      <c r="AG27" s="343"/>
      <c r="AH27" s="343"/>
      <c r="AI27" s="343"/>
      <c r="AJ27" s="343"/>
      <c r="AK27" s="343"/>
      <c r="AL27" s="343"/>
      <c r="AM27" s="343"/>
      <c r="AN27" s="343"/>
      <c r="AO27" s="343"/>
      <c r="AP27" s="343"/>
      <c r="AQ27" s="343"/>
      <c r="AR27" s="343"/>
      <c r="AS27" s="343"/>
      <c r="AT27" s="343"/>
      <c r="AU27" s="343"/>
      <c r="AV27" s="343"/>
    </row>
    <row r="28" spans="1:48" ht="89.25" x14ac:dyDescent="0.25">
      <c r="A28" s="346" t="s">
        <v>601</v>
      </c>
      <c r="B28" s="347" t="s">
        <v>646</v>
      </c>
      <c r="C28" s="347" t="s">
        <v>509</v>
      </c>
      <c r="D28" s="348" t="s">
        <v>602</v>
      </c>
      <c r="E28" s="349" t="s">
        <v>603</v>
      </c>
      <c r="F28" s="349" t="s">
        <v>603</v>
      </c>
      <c r="G28" s="349" t="s">
        <v>603</v>
      </c>
      <c r="H28" s="349" t="s">
        <v>603</v>
      </c>
      <c r="I28" s="349" t="s">
        <v>603</v>
      </c>
      <c r="J28" s="349" t="s">
        <v>603</v>
      </c>
      <c r="K28" s="350">
        <v>0</v>
      </c>
      <c r="L28" s="350">
        <v>0</v>
      </c>
      <c r="M28" s="349" t="s">
        <v>604</v>
      </c>
      <c r="N28" s="351" t="s">
        <v>605</v>
      </c>
      <c r="O28" s="349" t="s">
        <v>646</v>
      </c>
      <c r="P28" s="352">
        <v>83555</v>
      </c>
      <c r="Q28" s="349" t="s">
        <v>606</v>
      </c>
      <c r="R28" s="352">
        <v>83555</v>
      </c>
      <c r="S28" s="349" t="s">
        <v>514</v>
      </c>
      <c r="T28" s="349" t="s">
        <v>607</v>
      </c>
      <c r="U28" s="349">
        <v>3</v>
      </c>
      <c r="V28" s="349">
        <v>3</v>
      </c>
      <c r="W28" s="349" t="s">
        <v>608</v>
      </c>
      <c r="X28" s="353">
        <v>83471</v>
      </c>
      <c r="Y28" s="349"/>
      <c r="Z28" s="349">
        <v>1</v>
      </c>
      <c r="AA28" s="352">
        <v>79293</v>
      </c>
      <c r="AB28" s="352">
        <v>79293</v>
      </c>
      <c r="AC28" s="349" t="s">
        <v>608</v>
      </c>
      <c r="AD28" s="352">
        <v>95151</v>
      </c>
      <c r="AE28" s="352">
        <v>3049</v>
      </c>
      <c r="AF28" s="348" t="s">
        <v>609</v>
      </c>
      <c r="AG28" s="349" t="s">
        <v>610</v>
      </c>
      <c r="AH28" s="349" t="s">
        <v>611</v>
      </c>
      <c r="AI28" s="349" t="s">
        <v>611</v>
      </c>
      <c r="AJ28" s="349" t="s">
        <v>612</v>
      </c>
      <c r="AK28" s="349" t="s">
        <v>613</v>
      </c>
      <c r="AL28" s="354"/>
      <c r="AM28" s="354"/>
      <c r="AN28" s="354"/>
      <c r="AO28" s="354"/>
      <c r="AP28" s="349" t="s">
        <v>614</v>
      </c>
      <c r="AQ28" s="349" t="s">
        <v>615</v>
      </c>
      <c r="AR28" s="349" t="s">
        <v>616</v>
      </c>
      <c r="AS28" s="349" t="s">
        <v>615</v>
      </c>
      <c r="AT28" s="349" t="s">
        <v>617</v>
      </c>
      <c r="AU28" s="354"/>
      <c r="AV28" s="355"/>
    </row>
    <row r="29" spans="1:48" x14ac:dyDescent="0.25">
      <c r="A29" s="356"/>
      <c r="B29" s="357"/>
      <c r="C29" s="357"/>
      <c r="D29" s="357"/>
      <c r="E29" s="357"/>
      <c r="F29" s="357"/>
      <c r="G29" s="357"/>
      <c r="H29" s="357"/>
      <c r="I29" s="357"/>
      <c r="J29" s="357"/>
      <c r="K29" s="357"/>
      <c r="L29" s="357"/>
      <c r="M29" s="357"/>
      <c r="N29" s="357"/>
      <c r="O29" s="357"/>
      <c r="P29" s="357"/>
      <c r="Q29" s="357"/>
      <c r="R29" s="357"/>
      <c r="S29" s="357"/>
      <c r="T29" s="357"/>
      <c r="U29" s="357"/>
      <c r="V29" s="357"/>
      <c r="W29" s="358" t="s">
        <v>618</v>
      </c>
      <c r="X29" s="359">
        <v>83546</v>
      </c>
      <c r="Y29" s="358"/>
      <c r="Z29" s="357"/>
      <c r="AA29" s="360">
        <v>82089</v>
      </c>
      <c r="AB29" s="357"/>
      <c r="AC29" s="357"/>
      <c r="AD29" s="357"/>
      <c r="AE29" s="357"/>
      <c r="AF29" s="357"/>
      <c r="AG29" s="357"/>
      <c r="AH29" s="357"/>
      <c r="AI29" s="357"/>
      <c r="AJ29" s="357"/>
      <c r="AK29" s="357"/>
      <c r="AL29" s="357"/>
      <c r="AM29" s="357"/>
      <c r="AN29" s="357"/>
      <c r="AO29" s="357"/>
      <c r="AP29" s="357"/>
      <c r="AQ29" s="357"/>
      <c r="AR29" s="357"/>
      <c r="AS29" s="357"/>
      <c r="AT29" s="357"/>
      <c r="AU29" s="357"/>
      <c r="AV29" s="361"/>
    </row>
    <row r="30" spans="1:48" ht="26.25" thickBot="1" x14ac:dyDescent="0.3">
      <c r="A30" s="362"/>
      <c r="B30" s="363"/>
      <c r="C30" s="363"/>
      <c r="D30" s="363"/>
      <c r="E30" s="363"/>
      <c r="F30" s="363"/>
      <c r="G30" s="363"/>
      <c r="H30" s="363"/>
      <c r="I30" s="363"/>
      <c r="J30" s="363"/>
      <c r="K30" s="363"/>
      <c r="L30" s="363"/>
      <c r="M30" s="363"/>
      <c r="N30" s="363"/>
      <c r="O30" s="363"/>
      <c r="P30" s="363"/>
      <c r="Q30" s="363"/>
      <c r="R30" s="363"/>
      <c r="S30" s="363"/>
      <c r="T30" s="363"/>
      <c r="U30" s="363"/>
      <c r="V30" s="363"/>
      <c r="W30" s="364" t="s">
        <v>619</v>
      </c>
      <c r="X30" s="365">
        <v>0</v>
      </c>
      <c r="Y30" s="364" t="s">
        <v>619</v>
      </c>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3" zoomScale="90" zoomScaleNormal="90" zoomScaleSheetLayoutView="90" workbookViewId="0">
      <selection activeCell="B29" sqref="B29"/>
    </sheetView>
  </sheetViews>
  <sheetFormatPr defaultRowHeight="15.75" x14ac:dyDescent="0.25"/>
  <cols>
    <col min="1" max="1" width="66.140625" style="94" customWidth="1"/>
    <col min="2" max="2" width="66.140625" style="26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257" t="s">
        <v>70</v>
      </c>
    </row>
    <row r="2" spans="1:6" ht="18.75" x14ac:dyDescent="0.3">
      <c r="B2" s="258" t="s">
        <v>11</v>
      </c>
    </row>
    <row r="3" spans="1:6" ht="18.75" x14ac:dyDescent="0.3">
      <c r="B3" s="258" t="s">
        <v>467</v>
      </c>
    </row>
    <row r="4" spans="1:6" x14ac:dyDescent="0.25">
      <c r="B4" s="259"/>
    </row>
    <row r="5" spans="1:6" ht="18.75" x14ac:dyDescent="0.3">
      <c r="A5" s="536" t="str">
        <f>'7. Паспорт отчет о закупке'!A5:AV5</f>
        <v>Год раскрытия информации: 2022 год</v>
      </c>
      <c r="B5" s="536"/>
      <c r="C5" s="69"/>
      <c r="D5" s="69"/>
      <c r="E5" s="69"/>
      <c r="F5" s="69"/>
    </row>
    <row r="6" spans="1:6" ht="18.75" x14ac:dyDescent="0.3">
      <c r="A6" s="116"/>
      <c r="B6" s="260"/>
      <c r="C6" s="116"/>
      <c r="D6" s="116"/>
      <c r="E6" s="116"/>
      <c r="F6" s="116"/>
    </row>
    <row r="7" spans="1:6" ht="18.75" x14ac:dyDescent="0.25">
      <c r="A7" s="419" t="s">
        <v>10</v>
      </c>
      <c r="B7" s="419"/>
      <c r="C7" s="115"/>
      <c r="D7" s="115"/>
      <c r="E7" s="115"/>
      <c r="F7" s="115"/>
    </row>
    <row r="8" spans="1:6" ht="18.75" x14ac:dyDescent="0.25">
      <c r="A8" s="115"/>
      <c r="B8" s="261"/>
      <c r="C8" s="115"/>
      <c r="D8" s="115"/>
      <c r="E8" s="115"/>
      <c r="F8" s="115"/>
    </row>
    <row r="9" spans="1:6" x14ac:dyDescent="0.25">
      <c r="A9" s="423" t="str">
        <f>'1. паспорт местоположение'!A9:C9</f>
        <v>АО "Россети Тюмень"</v>
      </c>
      <c r="B9" s="423"/>
      <c r="C9" s="113"/>
      <c r="D9" s="113"/>
      <c r="E9" s="113"/>
      <c r="F9" s="113"/>
    </row>
    <row r="10" spans="1:6" x14ac:dyDescent="0.25">
      <c r="A10" s="416" t="s">
        <v>9</v>
      </c>
      <c r="B10" s="416"/>
      <c r="C10" s="114"/>
      <c r="D10" s="114"/>
      <c r="E10" s="114"/>
      <c r="F10" s="114"/>
    </row>
    <row r="11" spans="1:6" ht="18.75" x14ac:dyDescent="0.25">
      <c r="A11" s="115"/>
      <c r="B11" s="261"/>
      <c r="C11" s="115"/>
      <c r="D11" s="115"/>
      <c r="E11" s="115"/>
      <c r="F11" s="115"/>
    </row>
    <row r="12" spans="1:6" ht="30.75" customHeight="1" x14ac:dyDescent="0.25">
      <c r="A12" s="423" t="str">
        <f>'1. паспорт местоположение'!A12:C12</f>
        <v>H_TP1800.VL.0053</v>
      </c>
      <c r="B12" s="423"/>
      <c r="C12" s="113"/>
      <c r="D12" s="113"/>
      <c r="E12" s="113"/>
      <c r="F12" s="113"/>
    </row>
    <row r="13" spans="1:6" x14ac:dyDescent="0.25">
      <c r="A13" s="416" t="s">
        <v>8</v>
      </c>
      <c r="B13" s="416"/>
      <c r="C13" s="114"/>
      <c r="D13" s="114"/>
      <c r="E13" s="114"/>
      <c r="F13" s="114"/>
    </row>
    <row r="14" spans="1:6" ht="18.75" x14ac:dyDescent="0.25">
      <c r="A14" s="11"/>
      <c r="B14" s="262"/>
      <c r="C14" s="11"/>
      <c r="D14" s="11"/>
      <c r="E14" s="11"/>
      <c r="F14" s="11"/>
    </row>
    <row r="15" spans="1:6" ht="50.25" customHeight="1" x14ac:dyDescent="0.25">
      <c r="A15" s="422" t="str">
        <f>'1. паспорт местоположение'!A15:C15</f>
        <v>Модернизация  ВЛ 110 кВ ПП Северный-Харампурская 1,2  (установка дополнительных опор -33 шт.)</v>
      </c>
      <c r="B15" s="422"/>
      <c r="C15" s="113"/>
      <c r="D15" s="113"/>
      <c r="E15" s="113"/>
      <c r="F15" s="113"/>
    </row>
    <row r="16" spans="1:6" x14ac:dyDescent="0.25">
      <c r="A16" s="416" t="s">
        <v>7</v>
      </c>
      <c r="B16" s="416"/>
      <c r="C16" s="114"/>
      <c r="D16" s="114"/>
      <c r="E16" s="114"/>
      <c r="F16" s="114"/>
    </row>
    <row r="17" spans="1:2" x14ac:dyDescent="0.25">
      <c r="B17" s="263"/>
    </row>
    <row r="18" spans="1:2" ht="33.75" customHeight="1" x14ac:dyDescent="0.25">
      <c r="A18" s="540" t="s">
        <v>451</v>
      </c>
      <c r="B18" s="541"/>
    </row>
    <row r="19" spans="1:2" x14ac:dyDescent="0.25">
      <c r="B19" s="259"/>
    </row>
    <row r="20" spans="1:2" ht="16.5" thickBot="1" x14ac:dyDescent="0.3"/>
    <row r="21" spans="1:2" ht="83.25" customHeight="1" thickBot="1" x14ac:dyDescent="0.3">
      <c r="A21" s="96" t="s">
        <v>326</v>
      </c>
      <c r="B21" s="367" t="str">
        <f>A15</f>
        <v>Модернизация  ВЛ 110 кВ ПП Северный-Харампурская 1,2  (установка дополнительных опор -33 шт.)</v>
      </c>
    </row>
    <row r="22" spans="1:2" ht="27.75" customHeight="1" thickBot="1" x14ac:dyDescent="0.3">
      <c r="A22" s="96" t="s">
        <v>327</v>
      </c>
      <c r="B22" s="265" t="s">
        <v>474</v>
      </c>
    </row>
    <row r="23" spans="1:2" ht="22.5" customHeight="1" thickBot="1" x14ac:dyDescent="0.3">
      <c r="A23" s="96" t="s">
        <v>307</v>
      </c>
      <c r="B23" s="266" t="s">
        <v>471</v>
      </c>
    </row>
    <row r="24" spans="1:2" ht="24.75" customHeight="1" thickBot="1" x14ac:dyDescent="0.3">
      <c r="A24" s="96" t="s">
        <v>328</v>
      </c>
      <c r="B24" s="267" t="s">
        <v>623</v>
      </c>
    </row>
    <row r="25" spans="1:2" ht="28.5" customHeight="1" thickBot="1" x14ac:dyDescent="0.3">
      <c r="A25" s="97" t="s">
        <v>329</v>
      </c>
      <c r="B25" s="265">
        <v>2023</v>
      </c>
    </row>
    <row r="26" spans="1:2" ht="37.5" customHeight="1" thickBot="1" x14ac:dyDescent="0.3">
      <c r="A26" s="98" t="s">
        <v>330</v>
      </c>
      <c r="B26" s="266" t="str">
        <f>'3.3 паспорт описание'!C30</f>
        <v>С</v>
      </c>
    </row>
    <row r="27" spans="1:2" ht="29.25" thickBot="1" x14ac:dyDescent="0.3">
      <c r="A27" s="104" t="s">
        <v>648</v>
      </c>
      <c r="B27" s="268">
        <v>102.95099999999999</v>
      </c>
    </row>
    <row r="28" spans="1:2" ht="16.5" thickBot="1" x14ac:dyDescent="0.3">
      <c r="A28" s="100" t="s">
        <v>331</v>
      </c>
      <c r="B28" s="269" t="s">
        <v>649</v>
      </c>
    </row>
    <row r="29" spans="1:2" ht="29.25" thickBot="1" x14ac:dyDescent="0.3">
      <c r="A29" s="105" t="s">
        <v>332</v>
      </c>
      <c r="B29" s="270">
        <f>B30</f>
        <v>98.424205999999998</v>
      </c>
    </row>
    <row r="30" spans="1:2" ht="29.25" thickBot="1" x14ac:dyDescent="0.3">
      <c r="A30" s="105" t="s">
        <v>333</v>
      </c>
      <c r="B30" s="270">
        <f>B32</f>
        <v>98.424205999999998</v>
      </c>
    </row>
    <row r="31" spans="1:2" ht="16.5" thickBot="1" x14ac:dyDescent="0.3">
      <c r="A31" s="100" t="s">
        <v>334</v>
      </c>
      <c r="B31" s="271"/>
    </row>
    <row r="32" spans="1:2" ht="29.25" thickBot="1" x14ac:dyDescent="0.3">
      <c r="A32" s="105" t="s">
        <v>335</v>
      </c>
      <c r="B32" s="368">
        <f>B34+B38</f>
        <v>98.424205999999998</v>
      </c>
    </row>
    <row r="33" spans="1:2" ht="16.5" thickBot="1" x14ac:dyDescent="0.3">
      <c r="A33" s="105" t="s">
        <v>495</v>
      </c>
      <c r="B33" s="271"/>
    </row>
    <row r="34" spans="1:2" ht="30.75" thickBot="1" x14ac:dyDescent="0.3">
      <c r="A34" s="403" t="s">
        <v>621</v>
      </c>
      <c r="B34" s="406">
        <v>3.2730000000000001</v>
      </c>
    </row>
    <row r="35" spans="1:2" ht="16.5" thickBot="1" x14ac:dyDescent="0.3">
      <c r="A35" s="404" t="s">
        <v>337</v>
      </c>
      <c r="B35" s="410">
        <f>B34/B27</f>
        <v>3.1791823294577033E-2</v>
      </c>
    </row>
    <row r="36" spans="1:2" ht="16.5" thickBot="1" x14ac:dyDescent="0.3">
      <c r="A36" s="404" t="s">
        <v>338</v>
      </c>
      <c r="B36" s="409">
        <v>3.2733300000000001</v>
      </c>
    </row>
    <row r="37" spans="1:2" ht="16.5" thickBot="1" x14ac:dyDescent="0.3">
      <c r="A37" s="404" t="s">
        <v>339</v>
      </c>
      <c r="B37" s="409">
        <v>2.7277749999999998</v>
      </c>
    </row>
    <row r="38" spans="1:2" ht="30" x14ac:dyDescent="0.25">
      <c r="A38" s="403" t="s">
        <v>620</v>
      </c>
      <c r="B38" s="407">
        <v>95.151206000000002</v>
      </c>
    </row>
    <row r="39" spans="1:2" x14ac:dyDescent="0.25">
      <c r="A39" s="403" t="s">
        <v>337</v>
      </c>
      <c r="B39" s="408">
        <f>B38/B27</f>
        <v>0.92423780244970921</v>
      </c>
    </row>
    <row r="40" spans="1:2" x14ac:dyDescent="0.25">
      <c r="A40" s="403" t="s">
        <v>338</v>
      </c>
      <c r="B40" s="407">
        <v>33.552250000000001</v>
      </c>
    </row>
    <row r="41" spans="1:2" ht="16.5" thickBot="1" x14ac:dyDescent="0.3">
      <c r="A41" s="403" t="s">
        <v>339</v>
      </c>
      <c r="B41" s="407">
        <v>36.939087000000001</v>
      </c>
    </row>
    <row r="42" spans="1:2" ht="29.25" thickBot="1" x14ac:dyDescent="0.3">
      <c r="A42" s="405" t="s">
        <v>340</v>
      </c>
      <c r="B42" s="271">
        <v>0</v>
      </c>
    </row>
    <row r="43" spans="1:2" ht="16.5" thickBot="1" x14ac:dyDescent="0.3">
      <c r="A43" s="404" t="s">
        <v>336</v>
      </c>
      <c r="B43" s="271">
        <v>0</v>
      </c>
    </row>
    <row r="44" spans="1:2" ht="16.5" thickBot="1" x14ac:dyDescent="0.3">
      <c r="A44" s="100" t="s">
        <v>337</v>
      </c>
      <c r="B44" s="271">
        <v>0</v>
      </c>
    </row>
    <row r="45" spans="1:2" ht="16.5" thickBot="1" x14ac:dyDescent="0.3">
      <c r="A45" s="100" t="s">
        <v>338</v>
      </c>
      <c r="B45" s="271">
        <v>0</v>
      </c>
    </row>
    <row r="46" spans="1:2" ht="16.5" thickBot="1" x14ac:dyDescent="0.3">
      <c r="A46" s="100" t="s">
        <v>339</v>
      </c>
      <c r="B46" s="271">
        <v>0</v>
      </c>
    </row>
    <row r="47" spans="1:2" ht="29.25" thickBot="1" x14ac:dyDescent="0.3">
      <c r="A47" s="105" t="s">
        <v>341</v>
      </c>
      <c r="B47" s="271">
        <v>0</v>
      </c>
    </row>
    <row r="48" spans="1:2" ht="16.5" thickBot="1" x14ac:dyDescent="0.3">
      <c r="A48" s="100" t="s">
        <v>336</v>
      </c>
      <c r="B48" s="271">
        <v>0</v>
      </c>
    </row>
    <row r="49" spans="1:2" ht="16.5" thickBot="1" x14ac:dyDescent="0.3">
      <c r="A49" s="100" t="s">
        <v>337</v>
      </c>
      <c r="B49" s="271">
        <v>0</v>
      </c>
    </row>
    <row r="50" spans="1:2" ht="16.5" thickBot="1" x14ac:dyDescent="0.3">
      <c r="A50" s="100" t="s">
        <v>338</v>
      </c>
      <c r="B50" s="271">
        <v>0</v>
      </c>
    </row>
    <row r="51" spans="1:2" ht="16.5" thickBot="1" x14ac:dyDescent="0.3">
      <c r="A51" s="100" t="s">
        <v>339</v>
      </c>
      <c r="B51" s="271">
        <v>0</v>
      </c>
    </row>
    <row r="52" spans="1:2" ht="29.25" thickBot="1" x14ac:dyDescent="0.3">
      <c r="A52" s="99" t="s">
        <v>342</v>
      </c>
      <c r="B52" s="272">
        <f>(B54+B55+B56)/3</f>
        <v>1</v>
      </c>
    </row>
    <row r="53" spans="1:2" ht="16.5" thickBot="1" x14ac:dyDescent="0.3">
      <c r="A53" s="101" t="s">
        <v>334</v>
      </c>
      <c r="B53" s="273"/>
    </row>
    <row r="54" spans="1:2" ht="16.5" thickBot="1" x14ac:dyDescent="0.3">
      <c r="A54" s="101" t="s">
        <v>343</v>
      </c>
      <c r="B54" s="272">
        <v>1</v>
      </c>
    </row>
    <row r="55" spans="1:2" ht="16.5" thickBot="1" x14ac:dyDescent="0.3">
      <c r="A55" s="101" t="s">
        <v>344</v>
      </c>
      <c r="B55" s="272">
        <v>1</v>
      </c>
    </row>
    <row r="56" spans="1:2" ht="16.5" thickBot="1" x14ac:dyDescent="0.3">
      <c r="A56" s="101" t="s">
        <v>345</v>
      </c>
      <c r="B56" s="272">
        <v>1</v>
      </c>
    </row>
    <row r="57" spans="1:2" ht="16.5" thickBot="1" x14ac:dyDescent="0.3">
      <c r="A57" s="97" t="s">
        <v>346</v>
      </c>
      <c r="B57" s="369">
        <f>B58/B27</f>
        <v>0.4023273207642471</v>
      </c>
    </row>
    <row r="58" spans="1:2" ht="16.5" thickBot="1" x14ac:dyDescent="0.3">
      <c r="A58" s="97" t="s">
        <v>347</v>
      </c>
      <c r="B58" s="370">
        <v>41.42</v>
      </c>
    </row>
    <row r="59" spans="1:2" ht="16.5" thickBot="1" x14ac:dyDescent="0.3">
      <c r="A59" s="97" t="s">
        <v>348</v>
      </c>
      <c r="B59" s="369">
        <f>B60/(B27/1.2)</f>
        <v>0.51590756767782731</v>
      </c>
    </row>
    <row r="60" spans="1:2" ht="16.5" thickBot="1" x14ac:dyDescent="0.3">
      <c r="A60" s="98" t="s">
        <v>349</v>
      </c>
      <c r="B60" s="373">
        <v>44.261000000000003</v>
      </c>
    </row>
    <row r="61" spans="1:2" ht="15.75" customHeight="1" thickBot="1" x14ac:dyDescent="0.3">
      <c r="A61" s="99" t="s">
        <v>350</v>
      </c>
      <c r="B61" s="287"/>
    </row>
    <row r="62" spans="1:2" ht="16.5" thickBot="1" x14ac:dyDescent="0.3">
      <c r="A62" s="102" t="s">
        <v>351</v>
      </c>
      <c r="B62" s="274" t="s">
        <v>529</v>
      </c>
    </row>
    <row r="63" spans="1:2" ht="23.25" customHeight="1" thickBot="1" x14ac:dyDescent="0.3">
      <c r="A63" s="102" t="s">
        <v>352</v>
      </c>
      <c r="B63" s="275" t="s">
        <v>505</v>
      </c>
    </row>
    <row r="64" spans="1:2" ht="16.5" thickBot="1" x14ac:dyDescent="0.3">
      <c r="A64" s="102" t="s">
        <v>353</v>
      </c>
      <c r="B64" s="271" t="s">
        <v>473</v>
      </c>
    </row>
    <row r="65" spans="1:2" ht="16.5" thickBot="1" x14ac:dyDescent="0.3">
      <c r="A65" s="102" t="s">
        <v>354</v>
      </c>
      <c r="B65" s="271" t="s">
        <v>608</v>
      </c>
    </row>
    <row r="66" spans="1:2" ht="16.5" thickBot="1" x14ac:dyDescent="0.3">
      <c r="A66" s="103" t="s">
        <v>355</v>
      </c>
      <c r="B66" s="288" t="s">
        <v>473</v>
      </c>
    </row>
    <row r="67" spans="1:2" ht="30.75" thickBot="1" x14ac:dyDescent="0.3">
      <c r="A67" s="101" t="s">
        <v>356</v>
      </c>
      <c r="B67" s="271" t="s">
        <v>473</v>
      </c>
    </row>
    <row r="68" spans="1:2" ht="29.25" thickBot="1" x14ac:dyDescent="0.3">
      <c r="A68" s="97" t="s">
        <v>357</v>
      </c>
      <c r="B68" s="275">
        <v>15</v>
      </c>
    </row>
    <row r="69" spans="1:2" ht="16.5" thickBot="1" x14ac:dyDescent="0.3">
      <c r="A69" s="101" t="s">
        <v>334</v>
      </c>
      <c r="B69" s="276"/>
    </row>
    <row r="70" spans="1:2" ht="16.5" thickBot="1" x14ac:dyDescent="0.3">
      <c r="A70" s="101" t="s">
        <v>358</v>
      </c>
      <c r="B70" s="271">
        <v>10</v>
      </c>
    </row>
    <row r="71" spans="1:2" ht="16.5" thickBot="1" x14ac:dyDescent="0.3">
      <c r="A71" s="101" t="s">
        <v>359</v>
      </c>
      <c r="B71" s="276">
        <v>5</v>
      </c>
    </row>
    <row r="72" spans="1:2" ht="16.5" thickBot="1" x14ac:dyDescent="0.3">
      <c r="A72" s="106" t="s">
        <v>360</v>
      </c>
      <c r="B72" s="256" t="s">
        <v>622</v>
      </c>
    </row>
    <row r="73" spans="1:2" ht="16.5" thickBot="1" x14ac:dyDescent="0.3">
      <c r="A73" s="97" t="s">
        <v>361</v>
      </c>
      <c r="B73" s="275"/>
    </row>
    <row r="74" spans="1:2" ht="16.5" thickBot="1" x14ac:dyDescent="0.3">
      <c r="A74" s="102" t="s">
        <v>362</v>
      </c>
      <c r="B74" s="411">
        <v>44190</v>
      </c>
    </row>
    <row r="75" spans="1:2" ht="16.5" thickBot="1" x14ac:dyDescent="0.3">
      <c r="A75" s="102" t="s">
        <v>363</v>
      </c>
      <c r="B75" s="276" t="s">
        <v>643</v>
      </c>
    </row>
    <row r="76" spans="1:2" ht="16.5" thickBot="1" x14ac:dyDescent="0.3">
      <c r="A76" s="102" t="s">
        <v>364</v>
      </c>
      <c r="B76" s="276" t="s">
        <v>643</v>
      </c>
    </row>
    <row r="77" spans="1:2" ht="29.25" thickBot="1" x14ac:dyDescent="0.3">
      <c r="A77" s="107" t="s">
        <v>365</v>
      </c>
      <c r="B77" s="276" t="s">
        <v>506</v>
      </c>
    </row>
    <row r="78" spans="1:2" ht="28.5" x14ac:dyDescent="0.25">
      <c r="A78" s="99" t="s">
        <v>366</v>
      </c>
      <c r="B78" s="537" t="s">
        <v>507</v>
      </c>
    </row>
    <row r="79" spans="1:2" x14ac:dyDescent="0.25">
      <c r="A79" s="102" t="s">
        <v>367</v>
      </c>
      <c r="B79" s="538"/>
    </row>
    <row r="80" spans="1:2" x14ac:dyDescent="0.25">
      <c r="A80" s="102" t="s">
        <v>368</v>
      </c>
      <c r="B80" s="538"/>
    </row>
    <row r="81" spans="1:2" x14ac:dyDescent="0.25">
      <c r="A81" s="102" t="s">
        <v>369</v>
      </c>
      <c r="B81" s="538"/>
    </row>
    <row r="82" spans="1:2" x14ac:dyDescent="0.25">
      <c r="A82" s="102" t="s">
        <v>370</v>
      </c>
      <c r="B82" s="538"/>
    </row>
    <row r="83" spans="1:2" ht="16.5" thickBot="1" x14ac:dyDescent="0.3">
      <c r="A83" s="108" t="s">
        <v>371</v>
      </c>
      <c r="B83" s="539"/>
    </row>
    <row r="86" spans="1:2" x14ac:dyDescent="0.25">
      <c r="A86" s="109"/>
      <c r="B86" s="254"/>
    </row>
    <row r="87" spans="1:2" x14ac:dyDescent="0.25">
      <c r="B87" s="255"/>
    </row>
    <row r="88" spans="1:2" x14ac:dyDescent="0.25">
      <c r="B88" s="27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2022-01-16T10:47:52Z</cp:lastPrinted>
  <dcterms:created xsi:type="dcterms:W3CDTF">2015-08-16T15:31:05Z</dcterms:created>
  <dcterms:modified xsi:type="dcterms:W3CDTF">2022-04-11T10:47:15Z</dcterms:modified>
</cp:coreProperties>
</file>